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557C2589-D474-4AA4-A783-D04364DCCC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2" l="1"/>
  <c r="Z39" i="2" s="1"/>
  <c r="Z39" i="3"/>
  <c r="Z39" i="4"/>
  <c r="Z39" i="6"/>
  <c r="Y39" i="6"/>
  <c r="Z39" i="7"/>
  <c r="Z39" i="8"/>
  <c r="Z39" i="9"/>
  <c r="Z39" i="10"/>
  <c r="Y39" i="10"/>
  <c r="Z39" i="11"/>
  <c r="Z39" i="12"/>
  <c r="Z39" i="14"/>
  <c r="Z39" i="15"/>
  <c r="Y39" i="15"/>
  <c r="Z39" i="18"/>
  <c r="Z39" i="19"/>
  <c r="Y39" i="19"/>
  <c r="Z39" i="20"/>
  <c r="Z39" i="21"/>
  <c r="Y39" i="21"/>
  <c r="Z39" i="22"/>
  <c r="Z39" i="23"/>
  <c r="Y39" i="23"/>
  <c r="Z39" i="24"/>
  <c r="Z39" i="25"/>
  <c r="Z39" i="27"/>
  <c r="Y39" i="27"/>
  <c r="Z39" i="28"/>
  <c r="Z39" i="29"/>
  <c r="Y39" i="29"/>
  <c r="Z39" i="31"/>
  <c r="Y39" i="31"/>
  <c r="Z39" i="32"/>
  <c r="Z39" i="33"/>
  <c r="Z39" i="34"/>
  <c r="Z39" i="35"/>
  <c r="Y39" i="35"/>
  <c r="Z39" i="36"/>
  <c r="Z39" i="37"/>
  <c r="Y39" i="37"/>
  <c r="Z39" i="38"/>
  <c r="Z39" i="39"/>
  <c r="Y39" i="39"/>
  <c r="Z39" i="41"/>
  <c r="Z39" i="42"/>
  <c r="Z39" i="43"/>
  <c r="Y39" i="43"/>
  <c r="Z39" i="44"/>
  <c r="Z39" i="46"/>
  <c r="Z39" i="47"/>
  <c r="Z39" i="48"/>
  <c r="Z39" i="49"/>
  <c r="Z39" i="50"/>
  <c r="Z39" i="51"/>
  <c r="Z39" i="53"/>
  <c r="Z39" i="54"/>
  <c r="Z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Z39" i="13" s="1"/>
  <c r="J39" i="13"/>
  <c r="W39" i="14"/>
  <c r="Y39" i="14" s="1"/>
  <c r="J39" i="14"/>
  <c r="W39" i="15"/>
  <c r="J39" i="15"/>
  <c r="W39" i="16"/>
  <c r="Y39" i="16" s="1"/>
  <c r="Z39" i="16" s="1"/>
  <c r="J39" i="16"/>
  <c r="W39" i="17"/>
  <c r="Y39" i="17" s="1"/>
  <c r="Z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Z39" i="26" s="1"/>
  <c r="J39" i="26"/>
  <c r="W39" i="27"/>
  <c r="J39" i="27"/>
  <c r="W39" i="28"/>
  <c r="Y39" i="28" s="1"/>
  <c r="J39" i="28"/>
  <c r="W39" i="29"/>
  <c r="J39" i="29"/>
  <c r="W39" i="30"/>
  <c r="Y39" i="30" s="1"/>
  <c r="Z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J39" i="37"/>
  <c r="W39" i="38"/>
  <c r="Y39" i="38" s="1"/>
  <c r="J39" i="38"/>
  <c r="W39" i="39"/>
  <c r="J39" i="39"/>
  <c r="W39" i="40"/>
  <c r="Y39" i="40" s="1"/>
  <c r="Z39" i="40" s="1"/>
  <c r="J39" i="40"/>
  <c r="W39" i="41"/>
  <c r="Y39" i="41" s="1"/>
  <c r="J39" i="41"/>
  <c r="W39" i="42"/>
  <c r="Y39" i="42" s="1"/>
  <c r="J39" i="42"/>
  <c r="W39" i="43"/>
  <c r="J39" i="43"/>
  <c r="W39" i="44"/>
  <c r="Y39" i="44" s="1"/>
  <c r="J39" i="44"/>
  <c r="W39" i="45"/>
  <c r="Y39" i="45" s="1"/>
  <c r="Z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Z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J39" i="1"/>
  <c r="E38" i="20"/>
  <c r="E40" i="20" s="1"/>
  <c r="C38" i="25"/>
  <c r="C40" i="25" s="1"/>
  <c r="E38" i="43"/>
  <c r="E40" i="43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Z36" i="41"/>
  <c r="Y36" i="41"/>
  <c r="X36" i="4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P38" i="50" s="1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Z36" i="52"/>
  <c r="Y36" i="52"/>
  <c r="X36" i="52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Z36" i="55" s="1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Z27" i="37" s="1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Z27" i="52" s="1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D38" i="5" s="1"/>
  <c r="D40" i="5" s="1"/>
  <c r="C17" i="5"/>
  <c r="AA17" i="6"/>
  <c r="AA38" i="6" s="1"/>
  <c r="AA40" i="6" s="1"/>
  <c r="Z17" i="6"/>
  <c r="Y17" i="6"/>
  <c r="Y38" i="6" s="1"/>
  <c r="Y40" i="6" s="1"/>
  <c r="X17" i="6"/>
  <c r="X38" i="6" s="1"/>
  <c r="W17" i="6"/>
  <c r="W38" i="6" s="1"/>
  <c r="V17" i="6"/>
  <c r="V38" i="6" s="1"/>
  <c r="U17" i="6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AA17" i="7"/>
  <c r="AA38" i="7" s="1"/>
  <c r="AA40" i="7" s="1"/>
  <c r="Y17" i="7"/>
  <c r="Y38" i="7" s="1"/>
  <c r="X17" i="7"/>
  <c r="X38" i="7" s="1"/>
  <c r="X40" i="7" s="1"/>
  <c r="W17" i="7"/>
  <c r="W38" i="7" s="1"/>
  <c r="V17" i="7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E17" i="7"/>
  <c r="E38" i="7" s="1"/>
  <c r="E40" i="7" s="1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Z17" i="14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X17" i="25"/>
  <c r="X38" i="25" s="1"/>
  <c r="W17" i="25"/>
  <c r="W38" i="25" s="1"/>
  <c r="V17" i="25"/>
  <c r="V38" i="25" s="1"/>
  <c r="U17" i="25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Y38" i="27" s="1"/>
  <c r="Y40" i="27" s="1"/>
  <c r="X17" i="27"/>
  <c r="X38" i="27" s="1"/>
  <c r="W17" i="27"/>
  <c r="W38" i="27" s="1"/>
  <c r="V17" i="27"/>
  <c r="V38" i="27" s="1"/>
  <c r="U17" i="27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V17" i="3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N17" i="3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F17" i="3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Z17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Z17" i="38"/>
  <c r="Y17" i="38"/>
  <c r="X17" i="38"/>
  <c r="X38" i="38" s="1"/>
  <c r="W17" i="38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H17" i="38"/>
  <c r="H38" i="38" s="1"/>
  <c r="G17" i="38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Q17" i="39"/>
  <c r="Q38" i="39" s="1"/>
  <c r="P17" i="39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I17" i="39"/>
  <c r="I38" i="39" s="1"/>
  <c r="H17" i="39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Y17" i="40"/>
  <c r="Y38" i="40" s="1"/>
  <c r="Y40" i="40" s="1"/>
  <c r="X17" i="40"/>
  <c r="W17" i="40"/>
  <c r="W38" i="40" s="1"/>
  <c r="V17" i="40"/>
  <c r="V38" i="40" s="1"/>
  <c r="U17" i="40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D17" i="40"/>
  <c r="D38" i="40" s="1"/>
  <c r="D40" i="40" s="1"/>
  <c r="C17" i="40"/>
  <c r="C38" i="40" s="1"/>
  <c r="C40" i="40" s="1"/>
  <c r="AA17" i="41"/>
  <c r="AA38" i="41" s="1"/>
  <c r="AA40" i="41" s="1"/>
  <c r="Y17" i="4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X38" i="42" s="1"/>
  <c r="W17" i="42"/>
  <c r="W38" i="42" s="1"/>
  <c r="V17" i="42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X17" i="43"/>
  <c r="X38" i="43" s="1"/>
  <c r="W17" i="43"/>
  <c r="W38" i="43" s="1"/>
  <c r="V17" i="43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E17" i="43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K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W17" i="45"/>
  <c r="W38" i="45" s="1"/>
  <c r="V17" i="45"/>
  <c r="V38" i="45" s="1"/>
  <c r="U17" i="45"/>
  <c r="U38" i="45" s="1"/>
  <c r="T17" i="45"/>
  <c r="T38" i="45" s="1"/>
  <c r="S17" i="45"/>
  <c r="R17" i="45"/>
  <c r="R38" i="45" s="1"/>
  <c r="Q17" i="45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J17" i="45"/>
  <c r="J38" i="45" s="1"/>
  <c r="I17" i="45"/>
  <c r="H17" i="45"/>
  <c r="H38" i="45" s="1"/>
  <c r="G17" i="45"/>
  <c r="G38" i="45" s="1"/>
  <c r="G40" i="45" s="1"/>
  <c r="H39" i="45" s="1"/>
  <c r="H40" i="45" s="1"/>
  <c r="I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AA17" i="46"/>
  <c r="AA38" i="46" s="1"/>
  <c r="AA40" i="46" s="1"/>
  <c r="Y17" i="46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R17" i="46"/>
  <c r="R38" i="46" s="1"/>
  <c r="Q17" i="46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J17" i="46"/>
  <c r="J38" i="46" s="1"/>
  <c r="I17" i="46"/>
  <c r="H17" i="46"/>
  <c r="H38" i="46" s="1"/>
  <c r="G17" i="46"/>
  <c r="G38" i="46" s="1"/>
  <c r="G40" i="46" s="1"/>
  <c r="H39" i="46" s="1"/>
  <c r="H40" i="46" s="1"/>
  <c r="I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AA17" i="47"/>
  <c r="AA38" i="47" s="1"/>
  <c r="AA40" i="47" s="1"/>
  <c r="Y17" i="47"/>
  <c r="Y38" i="47" s="1"/>
  <c r="Y40" i="47" s="1"/>
  <c r="X17" i="47"/>
  <c r="W17" i="47"/>
  <c r="W38" i="47" s="1"/>
  <c r="V17" i="47"/>
  <c r="U17" i="47"/>
  <c r="U38" i="47" s="1"/>
  <c r="T17" i="47"/>
  <c r="T38" i="47" s="1"/>
  <c r="S17" i="47"/>
  <c r="S38" i="47" s="1"/>
  <c r="R17" i="47"/>
  <c r="Q17" i="47"/>
  <c r="Q38" i="47" s="1"/>
  <c r="P17" i="47"/>
  <c r="P38" i="47" s="1"/>
  <c r="O17" i="47"/>
  <c r="O38" i="47" s="1"/>
  <c r="N17" i="47"/>
  <c r="M17" i="47"/>
  <c r="M38" i="47" s="1"/>
  <c r="L17" i="47"/>
  <c r="L38" i="47" s="1"/>
  <c r="K17" i="47"/>
  <c r="K38" i="47" s="1"/>
  <c r="J17" i="47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F17" i="47"/>
  <c r="E17" i="47"/>
  <c r="E38" i="47" s="1"/>
  <c r="E40" i="47" s="1"/>
  <c r="D17" i="47"/>
  <c r="D38" i="47" s="1"/>
  <c r="D40" i="47" s="1"/>
  <c r="C17" i="47"/>
  <c r="C38" i="47" s="1"/>
  <c r="C40" i="47" s="1"/>
  <c r="AA17" i="48"/>
  <c r="Y17" i="48"/>
  <c r="Y38" i="48" s="1"/>
  <c r="Y40" i="48" s="1"/>
  <c r="X17" i="48"/>
  <c r="W17" i="48"/>
  <c r="W38" i="48" s="1"/>
  <c r="V17" i="48"/>
  <c r="V38" i="48" s="1"/>
  <c r="U17" i="48"/>
  <c r="T17" i="48"/>
  <c r="T38" i="48" s="1"/>
  <c r="S17" i="48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L17" i="48"/>
  <c r="L38" i="48" s="1"/>
  <c r="K17" i="48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D17" i="48"/>
  <c r="D38" i="48" s="1"/>
  <c r="D40" i="48" s="1"/>
  <c r="C17" i="48"/>
  <c r="AA17" i="49"/>
  <c r="AA38" i="49" s="1"/>
  <c r="AA40" i="49" s="1"/>
  <c r="Y17" i="49"/>
  <c r="Y38" i="49" s="1"/>
  <c r="Y40" i="49" s="1"/>
  <c r="X17" i="49"/>
  <c r="Z17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X38" i="50" s="1"/>
  <c r="W17" i="50"/>
  <c r="W38" i="50" s="1"/>
  <c r="V17" i="50"/>
  <c r="V38" i="50" s="1"/>
  <c r="U17" i="50"/>
  <c r="T17" i="50"/>
  <c r="T38" i="50" s="1"/>
  <c r="S17" i="50"/>
  <c r="S38" i="50" s="1"/>
  <c r="R17" i="50"/>
  <c r="R38" i="50" s="1"/>
  <c r="Q17" i="50"/>
  <c r="Q38" i="50" s="1"/>
  <c r="P17" i="50"/>
  <c r="O17" i="50"/>
  <c r="O38" i="50" s="1"/>
  <c r="N17" i="50"/>
  <c r="N38" i="50" s="1"/>
  <c r="M17" i="50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J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24" l="1"/>
  <c r="X38" i="24"/>
  <c r="Y40" i="36"/>
  <c r="Z17" i="35"/>
  <c r="Y38" i="35"/>
  <c r="D38" i="13"/>
  <c r="D40" i="13" s="1"/>
  <c r="L38" i="13"/>
  <c r="T38" i="13"/>
  <c r="D38" i="12"/>
  <c r="D40" i="12" s="1"/>
  <c r="L38" i="12"/>
  <c r="T38" i="12"/>
  <c r="Z27" i="55"/>
  <c r="Z17" i="30"/>
  <c r="Y38" i="30"/>
  <c r="Y40" i="30" s="1"/>
  <c r="Z38" i="26"/>
  <c r="X40" i="26"/>
  <c r="Z40" i="26" s="1"/>
  <c r="H40" i="25"/>
  <c r="I39" i="25" s="1"/>
  <c r="I40" i="25" s="1"/>
  <c r="J40" i="25" s="1"/>
  <c r="H40" i="24"/>
  <c r="I39" i="24" s="1"/>
  <c r="I40" i="24" s="1"/>
  <c r="H40" i="23"/>
  <c r="I39" i="23" s="1"/>
  <c r="I40" i="23" s="1"/>
  <c r="D38" i="7"/>
  <c r="D40" i="7" s="1"/>
  <c r="L38" i="7"/>
  <c r="T38" i="7"/>
  <c r="C38" i="6"/>
  <c r="C40" i="6" s="1"/>
  <c r="K38" i="6"/>
  <c r="S38" i="6"/>
  <c r="AA38" i="4"/>
  <c r="AA40" i="4" s="1"/>
  <c r="J38" i="3"/>
  <c r="R38" i="3"/>
  <c r="AA38" i="3"/>
  <c r="AA40" i="3" s="1"/>
  <c r="J38" i="2"/>
  <c r="R38" i="2"/>
  <c r="AA38" i="2"/>
  <c r="AA40" i="2" s="1"/>
  <c r="Z38" i="50"/>
  <c r="X40" i="50"/>
  <c r="Z40" i="50" s="1"/>
  <c r="Z17" i="26"/>
  <c r="Z17" i="25"/>
  <c r="Y38" i="25"/>
  <c r="Y40" i="25" s="1"/>
  <c r="X40" i="22"/>
  <c r="Z40" i="22" s="1"/>
  <c r="Z17" i="21"/>
  <c r="X38" i="21"/>
  <c r="Z17" i="20"/>
  <c r="X38" i="20"/>
  <c r="Z17" i="19"/>
  <c r="X38" i="19"/>
  <c r="X40" i="19" s="1"/>
  <c r="Z40" i="19" s="1"/>
  <c r="X38" i="18"/>
  <c r="Z17" i="18"/>
  <c r="X40" i="17"/>
  <c r="Z17" i="16"/>
  <c r="X38" i="16"/>
  <c r="X38" i="15"/>
  <c r="Z17" i="15"/>
  <c r="Z17" i="55"/>
  <c r="X38" i="55"/>
  <c r="Z17" i="52"/>
  <c r="X38" i="52"/>
  <c r="X40" i="52" s="1"/>
  <c r="X40" i="51"/>
  <c r="Z17" i="23"/>
  <c r="Z17" i="22"/>
  <c r="Y38" i="22"/>
  <c r="Y40" i="22" s="1"/>
  <c r="Y40" i="19"/>
  <c r="Z17" i="1"/>
  <c r="X38" i="1"/>
  <c r="Z17" i="53"/>
  <c r="X38" i="53"/>
  <c r="Y40" i="52"/>
  <c r="Z40" i="52" s="1"/>
  <c r="Z17" i="51"/>
  <c r="Y38" i="51"/>
  <c r="Y40" i="51" s="1"/>
  <c r="J38" i="1"/>
  <c r="R38" i="1"/>
  <c r="Z17" i="50"/>
  <c r="Z17" i="48"/>
  <c r="X38" i="48"/>
  <c r="Z17" i="47"/>
  <c r="X38" i="47"/>
  <c r="X40" i="46"/>
  <c r="Z17" i="45"/>
  <c r="X38" i="45"/>
  <c r="Z17" i="44"/>
  <c r="X38" i="44"/>
  <c r="X40" i="43"/>
  <c r="Z38" i="42"/>
  <c r="X40" i="42"/>
  <c r="Z40" i="42" s="1"/>
  <c r="H40" i="41"/>
  <c r="I39" i="41" s="1"/>
  <c r="I40" i="41" s="1"/>
  <c r="H40" i="40"/>
  <c r="I39" i="40" s="1"/>
  <c r="I40" i="40" s="1"/>
  <c r="H40" i="39"/>
  <c r="I39" i="39" s="1"/>
  <c r="I40" i="39" s="1"/>
  <c r="J40" i="39" s="1"/>
  <c r="G38" i="38"/>
  <c r="G40" i="38" s="1"/>
  <c r="H39" i="38" s="1"/>
  <c r="H40" i="38" s="1"/>
  <c r="I39" i="38" s="1"/>
  <c r="O38" i="38"/>
  <c r="W38" i="38"/>
  <c r="H40" i="51"/>
  <c r="I39" i="51" s="1"/>
  <c r="I40" i="51" s="1"/>
  <c r="X40" i="25"/>
  <c r="Z38" i="23"/>
  <c r="X40" i="23"/>
  <c r="Z40" i="23" s="1"/>
  <c r="I38" i="46"/>
  <c r="I40" i="46" s="1"/>
  <c r="Z17" i="46"/>
  <c r="Y38" i="46"/>
  <c r="Y40" i="46" s="1"/>
  <c r="Q38" i="45"/>
  <c r="Z17" i="43"/>
  <c r="Y38" i="43"/>
  <c r="Y40" i="43" s="1"/>
  <c r="X40" i="41"/>
  <c r="Z17" i="40"/>
  <c r="X38" i="40"/>
  <c r="H38" i="39"/>
  <c r="P38" i="39"/>
  <c r="X38" i="39"/>
  <c r="Z17" i="39"/>
  <c r="Z38" i="38"/>
  <c r="X40" i="38"/>
  <c r="Z40" i="38" s="1"/>
  <c r="G38" i="37"/>
  <c r="G40" i="37" s="1"/>
  <c r="H39" i="37" s="1"/>
  <c r="H40" i="37" s="1"/>
  <c r="I39" i="37" s="1"/>
  <c r="I40" i="37" s="1"/>
  <c r="O38" i="37"/>
  <c r="W38" i="37"/>
  <c r="H40" i="35"/>
  <c r="I39" i="35" s="1"/>
  <c r="I40" i="35" s="1"/>
  <c r="J40" i="35" s="1"/>
  <c r="I40" i="34"/>
  <c r="J40" i="34" s="1"/>
  <c r="G38" i="31"/>
  <c r="G40" i="31" s="1"/>
  <c r="H39" i="31" s="1"/>
  <c r="H40" i="31" s="1"/>
  <c r="I39" i="31" s="1"/>
  <c r="I40" i="31" s="1"/>
  <c r="O38" i="31"/>
  <c r="W38" i="31"/>
  <c r="Z38" i="7"/>
  <c r="Y40" i="7"/>
  <c r="Z40" i="7" s="1"/>
  <c r="Z38" i="6"/>
  <c r="X40" i="6"/>
  <c r="Z40" i="6" s="1"/>
  <c r="I40" i="5"/>
  <c r="J40" i="5" s="1"/>
  <c r="I40" i="4"/>
  <c r="I40" i="3"/>
  <c r="I40" i="2"/>
  <c r="X38" i="49"/>
  <c r="I40" i="55"/>
  <c r="J40" i="55" s="1"/>
  <c r="Z17" i="54"/>
  <c r="X38" i="54"/>
  <c r="Q38" i="46"/>
  <c r="I38" i="45"/>
  <c r="I40" i="45" s="1"/>
  <c r="Y38" i="45"/>
  <c r="Y40" i="45" s="1"/>
  <c r="AA38" i="48"/>
  <c r="AA40" i="48" s="1"/>
  <c r="J38" i="47"/>
  <c r="R38" i="47"/>
  <c r="Z17" i="42"/>
  <c r="Z17" i="41"/>
  <c r="Y38" i="41"/>
  <c r="Y40" i="41" s="1"/>
  <c r="Z40" i="41" s="1"/>
  <c r="X38" i="33"/>
  <c r="Z17" i="33"/>
  <c r="D38" i="14"/>
  <c r="D40" i="14" s="1"/>
  <c r="L38" i="14"/>
  <c r="T38" i="14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Z17" i="7"/>
  <c r="Z17" i="5"/>
  <c r="X38" i="5"/>
  <c r="Z17" i="4"/>
  <c r="X38" i="4"/>
  <c r="Z17" i="3"/>
  <c r="X38" i="3"/>
  <c r="Z17" i="2"/>
  <c r="X38" i="2"/>
  <c r="X38" i="32"/>
  <c r="M38" i="50"/>
  <c r="U38" i="50"/>
  <c r="C38" i="48"/>
  <c r="C40" i="48" s="1"/>
  <c r="K38" i="48"/>
  <c r="S38" i="48"/>
  <c r="C38" i="46"/>
  <c r="C40" i="46" s="1"/>
  <c r="K38" i="46"/>
  <c r="S38" i="46"/>
  <c r="C38" i="45"/>
  <c r="C40" i="45" s="1"/>
  <c r="K38" i="45"/>
  <c r="S38" i="45"/>
  <c r="AA38" i="40"/>
  <c r="AA40" i="40" s="1"/>
  <c r="J38" i="39"/>
  <c r="R38" i="39"/>
  <c r="I38" i="38"/>
  <c r="Y38" i="38"/>
  <c r="Y40" i="38" s="1"/>
  <c r="Z17" i="37"/>
  <c r="X38" i="37"/>
  <c r="H38" i="36"/>
  <c r="H40" i="36" s="1"/>
  <c r="I39" i="36" s="1"/>
  <c r="I40" i="36" s="1"/>
  <c r="P38" i="36"/>
  <c r="Z17" i="36"/>
  <c r="X38" i="36"/>
  <c r="X40" i="36" s="1"/>
  <c r="Z40" i="36" s="1"/>
  <c r="H38" i="35"/>
  <c r="P38" i="35"/>
  <c r="X38" i="35"/>
  <c r="X40" i="35" s="1"/>
  <c r="P38" i="34"/>
  <c r="X38" i="34"/>
  <c r="H40" i="33"/>
  <c r="I39" i="33" s="1"/>
  <c r="I40" i="33" s="1"/>
  <c r="J40" i="33" s="1"/>
  <c r="F38" i="31"/>
  <c r="F40" i="31" s="1"/>
  <c r="N38" i="31"/>
  <c r="V38" i="31"/>
  <c r="E38" i="30"/>
  <c r="E40" i="30" s="1"/>
  <c r="M38" i="30"/>
  <c r="U38" i="30"/>
  <c r="E38" i="29"/>
  <c r="E40" i="29" s="1"/>
  <c r="M38" i="29"/>
  <c r="U38" i="29"/>
  <c r="E38" i="28"/>
  <c r="E40" i="28" s="1"/>
  <c r="U38" i="28"/>
  <c r="E38" i="27"/>
  <c r="E40" i="27" s="1"/>
  <c r="M38" i="27"/>
  <c r="U38" i="27"/>
  <c r="K38" i="25"/>
  <c r="S38" i="25"/>
  <c r="C38" i="23"/>
  <c r="C40" i="23" s="1"/>
  <c r="K38" i="23"/>
  <c r="S38" i="23"/>
  <c r="AA38" i="23"/>
  <c r="AA40" i="23" s="1"/>
  <c r="J38" i="22"/>
  <c r="R38" i="22"/>
  <c r="AA38" i="22"/>
  <c r="AA40" i="22" s="1"/>
  <c r="J38" i="21"/>
  <c r="R38" i="21"/>
  <c r="AA38" i="21"/>
  <c r="AA40" i="21" s="1"/>
  <c r="J38" i="20"/>
  <c r="R38" i="20"/>
  <c r="I38" i="17"/>
  <c r="I40" i="17" s="1"/>
  <c r="Q38" i="17"/>
  <c r="Z17" i="17"/>
  <c r="Y38" i="17"/>
  <c r="Y40" i="17" s="1"/>
  <c r="Z38" i="14"/>
  <c r="X40" i="14"/>
  <c r="Z40" i="14" s="1"/>
  <c r="H40" i="13"/>
  <c r="I39" i="13" s="1"/>
  <c r="I40" i="13" s="1"/>
  <c r="H40" i="12"/>
  <c r="I39" i="12" s="1"/>
  <c r="I40" i="12" s="1"/>
  <c r="J40" i="12" s="1"/>
  <c r="H40" i="11"/>
  <c r="I39" i="11" s="1"/>
  <c r="I40" i="11" s="1"/>
  <c r="J40" i="11" s="1"/>
  <c r="H40" i="10"/>
  <c r="I39" i="10" s="1"/>
  <c r="I40" i="10" s="1"/>
  <c r="J40" i="10" s="1"/>
  <c r="C38" i="5"/>
  <c r="C40" i="5" s="1"/>
  <c r="K38" i="5"/>
  <c r="S38" i="5"/>
  <c r="C38" i="4"/>
  <c r="C40" i="4" s="1"/>
  <c r="K38" i="4"/>
  <c r="S38" i="4"/>
  <c r="M38" i="26"/>
  <c r="U38" i="26"/>
  <c r="D38" i="24"/>
  <c r="D40" i="24" s="1"/>
  <c r="L38" i="24"/>
  <c r="T38" i="24"/>
  <c r="Z17" i="13"/>
  <c r="X38" i="13"/>
  <c r="Z17" i="12"/>
  <c r="X38" i="12"/>
  <c r="Z17" i="11"/>
  <c r="X38" i="11"/>
  <c r="Z38" i="10"/>
  <c r="X40" i="10"/>
  <c r="Z40" i="10" s="1"/>
  <c r="F38" i="7"/>
  <c r="F40" i="7" s="1"/>
  <c r="N38" i="7"/>
  <c r="V38" i="7"/>
  <c r="E38" i="6"/>
  <c r="E40" i="6" s="1"/>
  <c r="M38" i="6"/>
  <c r="U38" i="6"/>
  <c r="D38" i="3"/>
  <c r="D40" i="3" s="1"/>
  <c r="L38" i="3"/>
  <c r="T38" i="3"/>
  <c r="D38" i="2"/>
  <c r="D40" i="2" s="1"/>
  <c r="L38" i="2"/>
  <c r="T38" i="2"/>
  <c r="E38" i="48"/>
  <c r="E40" i="48" s="1"/>
  <c r="M38" i="48"/>
  <c r="U38" i="48"/>
  <c r="Z17" i="34"/>
  <c r="H38" i="32"/>
  <c r="H40" i="32" s="1"/>
  <c r="I39" i="32" s="1"/>
  <c r="I40" i="32" s="1"/>
  <c r="P38" i="32"/>
  <c r="Z38" i="31"/>
  <c r="X40" i="31"/>
  <c r="Z40" i="31" s="1"/>
  <c r="I40" i="30"/>
  <c r="K39" i="30" s="1"/>
  <c r="I40" i="29"/>
  <c r="J40" i="29" s="1"/>
  <c r="I40" i="28"/>
  <c r="K39" i="28" s="1"/>
  <c r="H40" i="27"/>
  <c r="I39" i="27" s="1"/>
  <c r="I40" i="27" s="1"/>
  <c r="E38" i="25"/>
  <c r="E40" i="25" s="1"/>
  <c r="M38" i="25"/>
  <c r="U38" i="25"/>
  <c r="Z17" i="9"/>
  <c r="X38" i="9"/>
  <c r="X40" i="8"/>
  <c r="Z40" i="8" s="1"/>
  <c r="Z38" i="8"/>
  <c r="H40" i="7"/>
  <c r="I39" i="7" s="1"/>
  <c r="I40" i="7" s="1"/>
  <c r="E38" i="5"/>
  <c r="E40" i="5" s="1"/>
  <c r="M38" i="5"/>
  <c r="U38" i="5"/>
  <c r="E38" i="4"/>
  <c r="E40" i="4" s="1"/>
  <c r="M38" i="4"/>
  <c r="U38" i="4"/>
  <c r="H40" i="49"/>
  <c r="I39" i="49" s="1"/>
  <c r="I40" i="49" s="1"/>
  <c r="F38" i="47"/>
  <c r="F40" i="47" s="1"/>
  <c r="N38" i="47"/>
  <c r="V38" i="47"/>
  <c r="F38" i="43"/>
  <c r="F40" i="43" s="1"/>
  <c r="N38" i="43"/>
  <c r="V38" i="43"/>
  <c r="F38" i="42"/>
  <c r="F40" i="42" s="1"/>
  <c r="N38" i="42"/>
  <c r="V38" i="42"/>
  <c r="E38" i="40"/>
  <c r="E40" i="40" s="1"/>
  <c r="M38" i="40"/>
  <c r="U38" i="40"/>
  <c r="Z38" i="30"/>
  <c r="X40" i="30"/>
  <c r="Z17" i="29"/>
  <c r="X38" i="29"/>
  <c r="Z17" i="28"/>
  <c r="X38" i="28"/>
  <c r="X40" i="27"/>
  <c r="Z40" i="27" s="1"/>
  <c r="Z38" i="27"/>
  <c r="H40" i="26"/>
  <c r="I39" i="26" s="1"/>
  <c r="I40" i="26" s="1"/>
  <c r="J40" i="26" s="1"/>
  <c r="Z17" i="10"/>
  <c r="H40" i="6"/>
  <c r="I39" i="6" s="1"/>
  <c r="I40" i="6" s="1"/>
  <c r="J40" i="6" s="1"/>
  <c r="Z27" i="45"/>
  <c r="Z27" i="42"/>
  <c r="Z27" i="41"/>
  <c r="Z27" i="22"/>
  <c r="Z27" i="21"/>
  <c r="Z27" i="36"/>
  <c r="Z27" i="46"/>
  <c r="Z27" i="26"/>
  <c r="J40" i="54"/>
  <c r="K39" i="54"/>
  <c r="J40" i="51"/>
  <c r="K39" i="51"/>
  <c r="N39" i="51" s="1"/>
  <c r="J40" i="48"/>
  <c r="K39" i="48"/>
  <c r="K40" i="48" s="1"/>
  <c r="L39" i="48" s="1"/>
  <c r="L40" i="48" s="1"/>
  <c r="M39" i="48" s="1"/>
  <c r="M40" i="48" s="1"/>
  <c r="J40" i="44"/>
  <c r="K39" i="21"/>
  <c r="N39" i="21" s="1"/>
  <c r="K39" i="6"/>
  <c r="N39" i="6" s="1"/>
  <c r="J40" i="2"/>
  <c r="K39" i="2"/>
  <c r="J40" i="43"/>
  <c r="K39" i="43"/>
  <c r="J40" i="52"/>
  <c r="K39" i="52"/>
  <c r="J40" i="50"/>
  <c r="K39" i="50"/>
  <c r="J40" i="40"/>
  <c r="K39" i="40"/>
  <c r="J40" i="1"/>
  <c r="K39" i="1"/>
  <c r="J40" i="49"/>
  <c r="K39" i="49"/>
  <c r="K39" i="39"/>
  <c r="K39" i="25"/>
  <c r="J40" i="22"/>
  <c r="K39" i="22"/>
  <c r="K39" i="15"/>
  <c r="K40" i="6"/>
  <c r="L39" i="6" s="1"/>
  <c r="L40" i="6" s="1"/>
  <c r="M39" i="6" s="1"/>
  <c r="J40" i="28"/>
  <c r="K39" i="53"/>
  <c r="K39" i="29"/>
  <c r="K39" i="26"/>
  <c r="J40" i="19"/>
  <c r="K39" i="19"/>
  <c r="K39" i="16"/>
  <c r="J40" i="16"/>
  <c r="J40" i="7"/>
  <c r="K39" i="7"/>
  <c r="J40" i="42"/>
  <c r="K39" i="42"/>
  <c r="J40" i="18"/>
  <c r="K39" i="18"/>
  <c r="K39" i="33"/>
  <c r="J40" i="23"/>
  <c r="K39" i="23"/>
  <c r="J40" i="4"/>
  <c r="K39" i="4"/>
  <c r="J40" i="3"/>
  <c r="K39" i="3"/>
  <c r="K39" i="55"/>
  <c r="J40" i="27"/>
  <c r="K39" i="27"/>
  <c r="K40" i="21"/>
  <c r="L39" i="21" s="1"/>
  <c r="L40" i="21" s="1"/>
  <c r="M39" i="21" s="1"/>
  <c r="M40" i="21" s="1"/>
  <c r="J40" i="9"/>
  <c r="K39" i="9"/>
  <c r="J40" i="47"/>
  <c r="K39" i="47"/>
  <c r="J40" i="31"/>
  <c r="K39" i="31"/>
  <c r="J40" i="20"/>
  <c r="K39" i="20"/>
  <c r="J40" i="14"/>
  <c r="K39" i="14"/>
  <c r="K39" i="8"/>
  <c r="J40" i="8"/>
  <c r="N39" i="54"/>
  <c r="K40" i="54"/>
  <c r="L39" i="54" s="1"/>
  <c r="L40" i="54" s="1"/>
  <c r="M39" i="54" s="1"/>
  <c r="M40" i="54" s="1"/>
  <c r="N39" i="44"/>
  <c r="K40" i="44"/>
  <c r="L39" i="44" s="1"/>
  <c r="L40" i="44" s="1"/>
  <c r="M39" i="44" s="1"/>
  <c r="M40" i="44" s="1"/>
  <c r="J40" i="41"/>
  <c r="K39" i="41"/>
  <c r="J40" i="24"/>
  <c r="K39" i="24"/>
  <c r="K39" i="5"/>
  <c r="Z40" i="51"/>
  <c r="K39" i="36" l="1"/>
  <c r="J40" i="36"/>
  <c r="K39" i="46"/>
  <c r="J40" i="46"/>
  <c r="J40" i="17"/>
  <c r="K39" i="17"/>
  <c r="J40" i="32"/>
  <c r="K39" i="32"/>
  <c r="J40" i="45"/>
  <c r="K39" i="45"/>
  <c r="J40" i="30"/>
  <c r="Z38" i="5"/>
  <c r="X40" i="5"/>
  <c r="Z40" i="5" s="1"/>
  <c r="Z40" i="25"/>
  <c r="X40" i="1"/>
  <c r="Z40" i="1" s="1"/>
  <c r="Z38" i="1"/>
  <c r="X40" i="16"/>
  <c r="Z40" i="16" s="1"/>
  <c r="Z38" i="16"/>
  <c r="X40" i="20"/>
  <c r="Z40" i="20" s="1"/>
  <c r="Z38" i="20"/>
  <c r="Z38" i="35"/>
  <c r="Y40" i="35"/>
  <c r="Z40" i="35" s="1"/>
  <c r="Z38" i="54"/>
  <c r="X40" i="54"/>
  <c r="Z40" i="54" s="1"/>
  <c r="X40" i="53"/>
  <c r="Z40" i="53" s="1"/>
  <c r="Z38" i="53"/>
  <c r="M40" i="6"/>
  <c r="X40" i="37"/>
  <c r="Z40" i="37" s="1"/>
  <c r="Z38" i="37"/>
  <c r="X40" i="45"/>
  <c r="Z40" i="45" s="1"/>
  <c r="Z38" i="45"/>
  <c r="X40" i="28"/>
  <c r="Z40" i="28" s="1"/>
  <c r="Z38" i="28"/>
  <c r="Z38" i="13"/>
  <c r="X40" i="13"/>
  <c r="Z40" i="13" s="1"/>
  <c r="J40" i="13"/>
  <c r="K39" i="13"/>
  <c r="X40" i="32"/>
  <c r="Z40" i="32" s="1"/>
  <c r="Z38" i="32"/>
  <c r="Z38" i="49"/>
  <c r="X40" i="49"/>
  <c r="Z40" i="49" s="1"/>
  <c r="Z38" i="25"/>
  <c r="Z40" i="46"/>
  <c r="Z38" i="51"/>
  <c r="Z38" i="2"/>
  <c r="X40" i="2"/>
  <c r="Z40" i="2" s="1"/>
  <c r="X40" i="40"/>
  <c r="Z40" i="40" s="1"/>
  <c r="Z38" i="40"/>
  <c r="Z38" i="46"/>
  <c r="Z40" i="17"/>
  <c r="Z38" i="21"/>
  <c r="X40" i="21"/>
  <c r="Z40" i="21" s="1"/>
  <c r="Z38" i="34"/>
  <c r="X40" i="34"/>
  <c r="Z40" i="34" s="1"/>
  <c r="K39" i="11"/>
  <c r="N39" i="48"/>
  <c r="K39" i="34"/>
  <c r="K39" i="10"/>
  <c r="K39" i="12"/>
  <c r="Z38" i="29"/>
  <c r="X40" i="29"/>
  <c r="Z40" i="29" s="1"/>
  <c r="Z38" i="33"/>
  <c r="X40" i="33"/>
  <c r="Z40" i="33" s="1"/>
  <c r="J40" i="37"/>
  <c r="K39" i="37"/>
  <c r="Z40" i="43"/>
  <c r="Z38" i="47"/>
  <c r="X40" i="47"/>
  <c r="Z40" i="47" s="1"/>
  <c r="Z38" i="19"/>
  <c r="Z38" i="17"/>
  <c r="Z38" i="36"/>
  <c r="X40" i="12"/>
  <c r="Z40" i="12" s="1"/>
  <c r="Z38" i="12"/>
  <c r="Z38" i="39"/>
  <c r="X40" i="39"/>
  <c r="Z40" i="39" s="1"/>
  <c r="K39" i="35"/>
  <c r="Z38" i="3"/>
  <c r="X40" i="3"/>
  <c r="Z40" i="3" s="1"/>
  <c r="Z38" i="43"/>
  <c r="Z38" i="55"/>
  <c r="X40" i="55"/>
  <c r="Z40" i="55" s="1"/>
  <c r="X40" i="24"/>
  <c r="Z40" i="24" s="1"/>
  <c r="Z38" i="24"/>
  <c r="X40" i="4"/>
  <c r="Z40" i="4" s="1"/>
  <c r="Z38" i="4"/>
  <c r="Z38" i="15"/>
  <c r="X40" i="15"/>
  <c r="Z40" i="15" s="1"/>
  <c r="K40" i="51"/>
  <c r="L39" i="51" s="1"/>
  <c r="L40" i="51" s="1"/>
  <c r="M39" i="51" s="1"/>
  <c r="M40" i="51" s="1"/>
  <c r="N40" i="51" s="1"/>
  <c r="Z40" i="30"/>
  <c r="Z38" i="9"/>
  <c r="X40" i="9"/>
  <c r="Z40" i="9" s="1"/>
  <c r="X40" i="11"/>
  <c r="Z40" i="11" s="1"/>
  <c r="Z38" i="11"/>
  <c r="Z38" i="41"/>
  <c r="I40" i="38"/>
  <c r="X40" i="44"/>
  <c r="Z40" i="44" s="1"/>
  <c r="Z38" i="44"/>
  <c r="X40" i="48"/>
  <c r="Z40" i="48" s="1"/>
  <c r="Z38" i="48"/>
  <c r="Z38" i="52"/>
  <c r="Z38" i="18"/>
  <c r="X40" i="18"/>
  <c r="Z40" i="18" s="1"/>
  <c r="Z38" i="22"/>
  <c r="N39" i="16"/>
  <c r="K40" i="16"/>
  <c r="L39" i="16" s="1"/>
  <c r="L40" i="16" s="1"/>
  <c r="M39" i="16" s="1"/>
  <c r="M40" i="16" s="1"/>
  <c r="N39" i="35"/>
  <c r="K40" i="35"/>
  <c r="L39" i="35" s="1"/>
  <c r="L40" i="35" s="1"/>
  <c r="M39" i="35" s="1"/>
  <c r="M40" i="35" s="1"/>
  <c r="N39" i="25"/>
  <c r="K40" i="25"/>
  <c r="L39" i="25" s="1"/>
  <c r="L40" i="25" s="1"/>
  <c r="M39" i="25" s="1"/>
  <c r="M40" i="25" s="1"/>
  <c r="N39" i="17"/>
  <c r="K40" i="17"/>
  <c r="L39" i="17" s="1"/>
  <c r="L40" i="17" s="1"/>
  <c r="M39" i="17" s="1"/>
  <c r="M40" i="17" s="1"/>
  <c r="N39" i="23"/>
  <c r="K40" i="23"/>
  <c r="L39" i="23" s="1"/>
  <c r="L40" i="23" s="1"/>
  <c r="M39" i="23" s="1"/>
  <c r="M40" i="23" s="1"/>
  <c r="N39" i="28"/>
  <c r="K40" i="28"/>
  <c r="L39" i="28" s="1"/>
  <c r="L40" i="28" s="1"/>
  <c r="M39" i="28" s="1"/>
  <c r="M40" i="28" s="1"/>
  <c r="N39" i="1"/>
  <c r="K40" i="1"/>
  <c r="L39" i="1" s="1"/>
  <c r="L40" i="1" s="1"/>
  <c r="M39" i="1" s="1"/>
  <c r="M40" i="1" s="1"/>
  <c r="N39" i="43"/>
  <c r="K40" i="43"/>
  <c r="L39" i="43" s="1"/>
  <c r="L40" i="43" s="1"/>
  <c r="M39" i="43" s="1"/>
  <c r="M40" i="43" s="1"/>
  <c r="N39" i="36"/>
  <c r="K40" i="36"/>
  <c r="L39" i="36" s="1"/>
  <c r="L40" i="36" s="1"/>
  <c r="M39" i="36" s="1"/>
  <c r="M40" i="36" s="1"/>
  <c r="N39" i="52"/>
  <c r="K40" i="52"/>
  <c r="L39" i="52" s="1"/>
  <c r="L40" i="52" s="1"/>
  <c r="M39" i="52" s="1"/>
  <c r="M40" i="52" s="1"/>
  <c r="N40" i="6"/>
  <c r="O39" i="6"/>
  <c r="N39" i="39"/>
  <c r="K40" i="39"/>
  <c r="L39" i="39" s="1"/>
  <c r="L40" i="39" s="1"/>
  <c r="M39" i="39" s="1"/>
  <c r="M40" i="39" s="1"/>
  <c r="N39" i="40"/>
  <c r="K40" i="40"/>
  <c r="L39" i="40" s="1"/>
  <c r="L40" i="40" s="1"/>
  <c r="M39" i="40" s="1"/>
  <c r="M40" i="40" s="1"/>
  <c r="N39" i="46"/>
  <c r="K40" i="46"/>
  <c r="L39" i="46" s="1"/>
  <c r="L40" i="46" s="1"/>
  <c r="M39" i="46" s="1"/>
  <c r="M40" i="46" s="1"/>
  <c r="N40" i="21"/>
  <c r="O39" i="21"/>
  <c r="N39" i="42"/>
  <c r="K40" i="42"/>
  <c r="L39" i="42" s="1"/>
  <c r="L40" i="42" s="1"/>
  <c r="M39" i="42" s="1"/>
  <c r="M40" i="42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41"/>
  <c r="K40" i="41"/>
  <c r="L39" i="41" s="1"/>
  <c r="L40" i="41" s="1"/>
  <c r="M39" i="41" s="1"/>
  <c r="M40" i="41" s="1"/>
  <c r="N39" i="47"/>
  <c r="K40" i="47"/>
  <c r="L39" i="47" s="1"/>
  <c r="L40" i="47" s="1"/>
  <c r="M39" i="47" s="1"/>
  <c r="M40" i="47" s="1"/>
  <c r="N39" i="27"/>
  <c r="K40" i="27"/>
  <c r="L39" i="27" s="1"/>
  <c r="L40" i="27" s="1"/>
  <c r="M39" i="27" s="1"/>
  <c r="M40" i="27" s="1"/>
  <c r="N39" i="7"/>
  <c r="K40" i="7"/>
  <c r="L39" i="7" s="1"/>
  <c r="L40" i="7" s="1"/>
  <c r="M39" i="7" s="1"/>
  <c r="M40" i="7" s="1"/>
  <c r="N39" i="29"/>
  <c r="K40" i="29"/>
  <c r="L39" i="29" s="1"/>
  <c r="L40" i="29" s="1"/>
  <c r="M39" i="29" s="1"/>
  <c r="M40" i="29" s="1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31"/>
  <c r="K40" i="31"/>
  <c r="L39" i="31" s="1"/>
  <c r="L40" i="31" s="1"/>
  <c r="M39" i="31" s="1"/>
  <c r="M40" i="31" s="1"/>
  <c r="N39" i="5"/>
  <c r="K40" i="5"/>
  <c r="L39" i="5" s="1"/>
  <c r="L40" i="5" s="1"/>
  <c r="M39" i="5" s="1"/>
  <c r="M40" i="5" s="1"/>
  <c r="N39" i="30"/>
  <c r="K40" i="30"/>
  <c r="L39" i="30" s="1"/>
  <c r="L40" i="30" s="1"/>
  <c r="M39" i="30" s="1"/>
  <c r="M40" i="30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N39" i="33"/>
  <c r="K40" i="33"/>
  <c r="L39" i="33" s="1"/>
  <c r="L40" i="33" s="1"/>
  <c r="M39" i="33" s="1"/>
  <c r="M40" i="33" s="1"/>
  <c r="N39" i="45"/>
  <c r="K40" i="45"/>
  <c r="L39" i="45" s="1"/>
  <c r="L40" i="45" s="1"/>
  <c r="M39" i="45" s="1"/>
  <c r="M40" i="45" s="1"/>
  <c r="N39" i="15"/>
  <c r="K40" i="15"/>
  <c r="L39" i="15" s="1"/>
  <c r="L40" i="15" s="1"/>
  <c r="M39" i="15" s="1"/>
  <c r="M40" i="15" s="1"/>
  <c r="N40" i="48"/>
  <c r="O39" i="48"/>
  <c r="N39" i="50"/>
  <c r="K40" i="50"/>
  <c r="L39" i="50" s="1"/>
  <c r="L40" i="50" s="1"/>
  <c r="M39" i="50" s="1"/>
  <c r="M40" i="50" s="1"/>
  <c r="N39" i="2"/>
  <c r="K40" i="2"/>
  <c r="L39" i="2" s="1"/>
  <c r="L40" i="2" s="1"/>
  <c r="M39" i="2" s="1"/>
  <c r="M40" i="2" s="1"/>
  <c r="N39" i="49"/>
  <c r="K40" i="49"/>
  <c r="L39" i="49" s="1"/>
  <c r="L40" i="49" s="1"/>
  <c r="M39" i="49" s="1"/>
  <c r="M40" i="49" s="1"/>
  <c r="N39" i="32"/>
  <c r="K40" i="32"/>
  <c r="L39" i="32" s="1"/>
  <c r="L40" i="32" s="1"/>
  <c r="M39" i="32" s="1"/>
  <c r="M40" i="32" s="1"/>
  <c r="N39" i="20"/>
  <c r="K40" i="20"/>
  <c r="L39" i="20" s="1"/>
  <c r="L40" i="20" s="1"/>
  <c r="M39" i="20" s="1"/>
  <c r="M40" i="20" s="1"/>
  <c r="N39" i="19"/>
  <c r="K40" i="19"/>
  <c r="L39" i="19" s="1"/>
  <c r="L40" i="19" s="1"/>
  <c r="M39" i="19" s="1"/>
  <c r="M40" i="19" s="1"/>
  <c r="N40" i="54"/>
  <c r="O39" i="54"/>
  <c r="N39" i="55"/>
  <c r="K40" i="55"/>
  <c r="L39" i="55" s="1"/>
  <c r="L40" i="55" s="1"/>
  <c r="M39" i="55" s="1"/>
  <c r="M40" i="55" s="1"/>
  <c r="N39" i="26"/>
  <c r="K40" i="26"/>
  <c r="L39" i="26" s="1"/>
  <c r="L40" i="26" s="1"/>
  <c r="M39" i="26" s="1"/>
  <c r="M40" i="26" s="1"/>
  <c r="N39" i="24"/>
  <c r="K40" i="24"/>
  <c r="L39" i="24" s="1"/>
  <c r="L40" i="24" s="1"/>
  <c r="M39" i="24" s="1"/>
  <c r="M40" i="24" s="1"/>
  <c r="N40" i="44"/>
  <c r="O39" i="44"/>
  <c r="N39" i="14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39" i="34"/>
  <c r="K40" i="34"/>
  <c r="L39" i="34" s="1"/>
  <c r="L40" i="34" s="1"/>
  <c r="M39" i="34" s="1"/>
  <c r="M40" i="34" s="1"/>
  <c r="N39" i="18"/>
  <c r="K40" i="18"/>
  <c r="L39" i="18" s="1"/>
  <c r="L40" i="18" s="1"/>
  <c r="M39" i="18" s="1"/>
  <c r="M40" i="18" s="1"/>
  <c r="N39" i="53"/>
  <c r="K40" i="53"/>
  <c r="L39" i="53" s="1"/>
  <c r="L40" i="53" s="1"/>
  <c r="M39" i="53" s="1"/>
  <c r="M40" i="53" s="1"/>
  <c r="N39" i="22"/>
  <c r="K40" i="22"/>
  <c r="L39" i="22" s="1"/>
  <c r="L40" i="22" s="1"/>
  <c r="M39" i="22" s="1"/>
  <c r="M40" i="22" s="1"/>
  <c r="O39" i="51" l="1"/>
  <c r="K39" i="38"/>
  <c r="J40" i="38"/>
  <c r="N39" i="13"/>
  <c r="K40" i="13"/>
  <c r="L39" i="13" s="1"/>
  <c r="L40" i="13" s="1"/>
  <c r="M39" i="13" s="1"/>
  <c r="M40" i="13" s="1"/>
  <c r="N39" i="37"/>
  <c r="K40" i="37"/>
  <c r="L39" i="37" s="1"/>
  <c r="L40" i="37" s="1"/>
  <c r="M39" i="37" s="1"/>
  <c r="M40" i="37" s="1"/>
  <c r="N40" i="49"/>
  <c r="O39" i="49"/>
  <c r="N40" i="17"/>
  <c r="O39" i="17"/>
  <c r="N40" i="45"/>
  <c r="O39" i="45"/>
  <c r="N40" i="30"/>
  <c r="O39" i="30"/>
  <c r="N40" i="12"/>
  <c r="O39" i="12"/>
  <c r="N40" i="27"/>
  <c r="O39" i="27"/>
  <c r="N40" i="3"/>
  <c r="O39" i="3"/>
  <c r="O40" i="21"/>
  <c r="P39" i="21" s="1"/>
  <c r="P40" i="21" s="1"/>
  <c r="Q39" i="21" s="1"/>
  <c r="Q40" i="21" s="1"/>
  <c r="R39" i="21"/>
  <c r="O40" i="6"/>
  <c r="P39" i="6" s="1"/>
  <c r="P40" i="6" s="1"/>
  <c r="Q39" i="6" s="1"/>
  <c r="Q40" i="6" s="1"/>
  <c r="R39" i="6"/>
  <c r="N40" i="1"/>
  <c r="O39" i="1"/>
  <c r="N40" i="25"/>
  <c r="O39" i="25"/>
  <c r="N40" i="24"/>
  <c r="O39" i="24"/>
  <c r="N40" i="7"/>
  <c r="O39" i="7"/>
  <c r="N40" i="22"/>
  <c r="O39" i="22"/>
  <c r="O39" i="34"/>
  <c r="N40" i="34"/>
  <c r="N40" i="15"/>
  <c r="O39" i="15"/>
  <c r="N40" i="39"/>
  <c r="O39" i="39"/>
  <c r="N40" i="50"/>
  <c r="O39" i="50"/>
  <c r="N40" i="42"/>
  <c r="O39" i="42"/>
  <c r="N40" i="52"/>
  <c r="O39" i="52"/>
  <c r="N40" i="28"/>
  <c r="O39" i="28"/>
  <c r="N40" i="35"/>
  <c r="O39" i="35"/>
  <c r="N40" i="19"/>
  <c r="O39" i="19"/>
  <c r="N40" i="11"/>
  <c r="O39" i="11"/>
  <c r="N40" i="26"/>
  <c r="O39" i="26"/>
  <c r="N40" i="53"/>
  <c r="O39" i="53"/>
  <c r="N40" i="20"/>
  <c r="O39" i="20"/>
  <c r="N40" i="10"/>
  <c r="O39" i="10"/>
  <c r="N40" i="46"/>
  <c r="O39" i="46"/>
  <c r="N40" i="8"/>
  <c r="O39" i="8"/>
  <c r="N40" i="43"/>
  <c r="O39" i="43"/>
  <c r="N40" i="9"/>
  <c r="O39" i="9"/>
  <c r="N40" i="14"/>
  <c r="O39" i="14"/>
  <c r="N40" i="33"/>
  <c r="O39" i="33"/>
  <c r="N40" i="47"/>
  <c r="O39" i="47"/>
  <c r="N40" i="32"/>
  <c r="O39" i="32"/>
  <c r="R39" i="48"/>
  <c r="O40" i="48"/>
  <c r="P39" i="48" s="1"/>
  <c r="P40" i="48" s="1"/>
  <c r="Q39" i="48" s="1"/>
  <c r="Q40" i="48" s="1"/>
  <c r="N40" i="31"/>
  <c r="O39" i="31"/>
  <c r="N40" i="29"/>
  <c r="O39" i="29"/>
  <c r="N40" i="41"/>
  <c r="O39" i="41"/>
  <c r="N40" i="40"/>
  <c r="O39" i="40"/>
  <c r="N40" i="36"/>
  <c r="O39" i="36"/>
  <c r="N40" i="23"/>
  <c r="O39" i="23"/>
  <c r="N40" i="16"/>
  <c r="O39" i="16"/>
  <c r="R39" i="51"/>
  <c r="O40" i="51"/>
  <c r="P39" i="51" s="1"/>
  <c r="P40" i="51" s="1"/>
  <c r="Q39" i="51" s="1"/>
  <c r="Q40" i="51" s="1"/>
  <c r="N40" i="2"/>
  <c r="O39" i="2"/>
  <c r="N40" i="55"/>
  <c r="O39" i="55"/>
  <c r="N40" i="5"/>
  <c r="O39" i="5"/>
  <c r="N40" i="18"/>
  <c r="O39" i="18"/>
  <c r="R39" i="44"/>
  <c r="O40" i="44"/>
  <c r="P39" i="44" s="1"/>
  <c r="P40" i="44" s="1"/>
  <c r="Q39" i="44" s="1"/>
  <c r="Q40" i="44" s="1"/>
  <c r="R39" i="54"/>
  <c r="O40" i="54"/>
  <c r="P39" i="54" s="1"/>
  <c r="P40" i="54" s="1"/>
  <c r="Q39" i="54" s="1"/>
  <c r="Q40" i="54" s="1"/>
  <c r="N40" i="4"/>
  <c r="O39" i="4"/>
  <c r="N40" i="37" l="1"/>
  <c r="O39" i="37"/>
  <c r="O39" i="13"/>
  <c r="N40" i="13"/>
  <c r="N39" i="38"/>
  <c r="K40" i="38"/>
  <c r="L39" i="38" s="1"/>
  <c r="L40" i="38" s="1"/>
  <c r="M39" i="38" s="1"/>
  <c r="M40" i="38" s="1"/>
  <c r="R39" i="29"/>
  <c r="O40" i="29"/>
  <c r="P39" i="29" s="1"/>
  <c r="P40" i="29" s="1"/>
  <c r="Q39" i="29" s="1"/>
  <c r="Q40" i="29" s="1"/>
  <c r="R39" i="52"/>
  <c r="O40" i="52"/>
  <c r="P39" i="52" s="1"/>
  <c r="P40" i="52" s="1"/>
  <c r="Q39" i="52" s="1"/>
  <c r="Q40" i="52" s="1"/>
  <c r="O40" i="4"/>
  <c r="P39" i="4" s="1"/>
  <c r="P40" i="4" s="1"/>
  <c r="Q39" i="4" s="1"/>
  <c r="Q40" i="4" s="1"/>
  <c r="R39" i="4"/>
  <c r="R39" i="5"/>
  <c r="O40" i="5"/>
  <c r="P39" i="5" s="1"/>
  <c r="P40" i="5" s="1"/>
  <c r="Q39" i="5" s="1"/>
  <c r="Q40" i="5" s="1"/>
  <c r="R39" i="40"/>
  <c r="O40" i="40"/>
  <c r="P39" i="40" s="1"/>
  <c r="P40" i="40" s="1"/>
  <c r="Q39" i="40" s="1"/>
  <c r="Q40" i="40" s="1"/>
  <c r="O40" i="31"/>
  <c r="P39" i="31" s="1"/>
  <c r="P40" i="31" s="1"/>
  <c r="Q39" i="31" s="1"/>
  <c r="Q40" i="31" s="1"/>
  <c r="R39" i="31"/>
  <c r="O40" i="33"/>
  <c r="P39" i="33" s="1"/>
  <c r="P40" i="33" s="1"/>
  <c r="Q39" i="33" s="1"/>
  <c r="Q40" i="33" s="1"/>
  <c r="R39" i="33"/>
  <c r="R39" i="43"/>
  <c r="O40" i="43"/>
  <c r="P39" i="43" s="1"/>
  <c r="P40" i="43" s="1"/>
  <c r="Q39" i="43" s="1"/>
  <c r="Q40" i="43" s="1"/>
  <c r="O40" i="20"/>
  <c r="P39" i="20" s="1"/>
  <c r="P40" i="20" s="1"/>
  <c r="Q39" i="20" s="1"/>
  <c r="Q40" i="20" s="1"/>
  <c r="R39" i="20"/>
  <c r="O40" i="19"/>
  <c r="P39" i="19" s="1"/>
  <c r="P40" i="19" s="1"/>
  <c r="Q39" i="19" s="1"/>
  <c r="Q40" i="19" s="1"/>
  <c r="R39" i="19"/>
  <c r="R39" i="42"/>
  <c r="O40" i="42"/>
  <c r="P39" i="42" s="1"/>
  <c r="P40" i="42" s="1"/>
  <c r="Q39" i="42" s="1"/>
  <c r="Q40" i="42" s="1"/>
  <c r="O40" i="25"/>
  <c r="P39" i="25" s="1"/>
  <c r="P40" i="25" s="1"/>
  <c r="Q39" i="25" s="1"/>
  <c r="Q40" i="25" s="1"/>
  <c r="R39" i="25"/>
  <c r="O40" i="3"/>
  <c r="P39" i="3" s="1"/>
  <c r="P40" i="3" s="1"/>
  <c r="Q39" i="3" s="1"/>
  <c r="Q40" i="3" s="1"/>
  <c r="R39" i="3"/>
  <c r="R39" i="45"/>
  <c r="O40" i="45"/>
  <c r="P39" i="45" s="1"/>
  <c r="P40" i="45" s="1"/>
  <c r="Q39" i="45" s="1"/>
  <c r="Q40" i="45" s="1"/>
  <c r="R40" i="51"/>
  <c r="S39" i="51"/>
  <c r="O40" i="10"/>
  <c r="P39" i="10" s="1"/>
  <c r="P40" i="10" s="1"/>
  <c r="Q39" i="10" s="1"/>
  <c r="Q40" i="10" s="1"/>
  <c r="R39" i="10"/>
  <c r="O40" i="15"/>
  <c r="P39" i="15" s="1"/>
  <c r="P40" i="15" s="1"/>
  <c r="Q39" i="15" s="1"/>
  <c r="Q40" i="15" s="1"/>
  <c r="R39" i="15"/>
  <c r="R40" i="21"/>
  <c r="S39" i="21"/>
  <c r="O40" i="34"/>
  <c r="P39" i="34" s="1"/>
  <c r="P40" i="34" s="1"/>
  <c r="Q39" i="34" s="1"/>
  <c r="Q40" i="34" s="1"/>
  <c r="R39" i="34"/>
  <c r="O40" i="14"/>
  <c r="P39" i="14" s="1"/>
  <c r="P40" i="14" s="1"/>
  <c r="Q39" i="14" s="1"/>
  <c r="Q40" i="14" s="1"/>
  <c r="R39" i="14"/>
  <c r="O40" i="8"/>
  <c r="P39" i="8" s="1"/>
  <c r="P40" i="8" s="1"/>
  <c r="Q39" i="8" s="1"/>
  <c r="Q40" i="8" s="1"/>
  <c r="R39" i="8"/>
  <c r="R39" i="53"/>
  <c r="O40" i="53"/>
  <c r="P39" i="53" s="1"/>
  <c r="P40" i="53" s="1"/>
  <c r="Q39" i="53" s="1"/>
  <c r="Q40" i="53" s="1"/>
  <c r="R39" i="35"/>
  <c r="O40" i="35"/>
  <c r="P39" i="35" s="1"/>
  <c r="P40" i="35" s="1"/>
  <c r="Q39" i="35" s="1"/>
  <c r="Q40" i="35" s="1"/>
  <c r="R39" i="50"/>
  <c r="O40" i="50"/>
  <c r="P39" i="50" s="1"/>
  <c r="P40" i="50" s="1"/>
  <c r="Q39" i="50" s="1"/>
  <c r="Q40" i="50" s="1"/>
  <c r="O40" i="22"/>
  <c r="P39" i="22" s="1"/>
  <c r="P40" i="22" s="1"/>
  <c r="Q39" i="22" s="1"/>
  <c r="Q40" i="22" s="1"/>
  <c r="R39" i="22"/>
  <c r="O40" i="1"/>
  <c r="P39" i="1" s="1"/>
  <c r="P40" i="1" s="1"/>
  <c r="Q39" i="1" s="1"/>
  <c r="Q40" i="1" s="1"/>
  <c r="R39" i="1"/>
  <c r="O40" i="27"/>
  <c r="P39" i="27" s="1"/>
  <c r="P40" i="27" s="1"/>
  <c r="Q39" i="27" s="1"/>
  <c r="Q40" i="27" s="1"/>
  <c r="R39" i="27"/>
  <c r="O40" i="17"/>
  <c r="P39" i="17" s="1"/>
  <c r="P40" i="17" s="1"/>
  <c r="Q39" i="17" s="1"/>
  <c r="Q40" i="17" s="1"/>
  <c r="R39" i="17"/>
  <c r="O40" i="18"/>
  <c r="P39" i="18" s="1"/>
  <c r="P40" i="18" s="1"/>
  <c r="Q39" i="18" s="1"/>
  <c r="Q40" i="18" s="1"/>
  <c r="R39" i="18"/>
  <c r="O40" i="9"/>
  <c r="P39" i="9" s="1"/>
  <c r="P40" i="9" s="1"/>
  <c r="Q39" i="9" s="1"/>
  <c r="Q40" i="9" s="1"/>
  <c r="R39" i="9"/>
  <c r="R40" i="54"/>
  <c r="S39" i="54"/>
  <c r="O40" i="16"/>
  <c r="P39" i="16" s="1"/>
  <c r="P40" i="16" s="1"/>
  <c r="Q39" i="16" s="1"/>
  <c r="Q40" i="16" s="1"/>
  <c r="R39" i="16"/>
  <c r="R39" i="36"/>
  <c r="O40" i="36"/>
  <c r="P39" i="36" s="1"/>
  <c r="P40" i="36" s="1"/>
  <c r="Q39" i="36" s="1"/>
  <c r="Q40" i="36" s="1"/>
  <c r="O40" i="11"/>
  <c r="P39" i="11" s="1"/>
  <c r="P40" i="11" s="1"/>
  <c r="Q39" i="11" s="1"/>
  <c r="Q40" i="11" s="1"/>
  <c r="R39" i="11"/>
  <c r="O40" i="24"/>
  <c r="P39" i="24" s="1"/>
  <c r="P40" i="24" s="1"/>
  <c r="Q39" i="24" s="1"/>
  <c r="Q40" i="24" s="1"/>
  <c r="R39" i="24"/>
  <c r="O40" i="55"/>
  <c r="P39" i="55" s="1"/>
  <c r="P40" i="55" s="1"/>
  <c r="Q39" i="55" s="1"/>
  <c r="Q40" i="55" s="1"/>
  <c r="R39" i="55"/>
  <c r="S39" i="44"/>
  <c r="R40" i="44"/>
  <c r="O40" i="2"/>
  <c r="P39" i="2" s="1"/>
  <c r="P40" i="2" s="1"/>
  <c r="Q39" i="2" s="1"/>
  <c r="Q40" i="2" s="1"/>
  <c r="R39" i="2"/>
  <c r="O40" i="23"/>
  <c r="P39" i="23" s="1"/>
  <c r="P40" i="23" s="1"/>
  <c r="Q39" i="23" s="1"/>
  <c r="Q40" i="23" s="1"/>
  <c r="R39" i="23"/>
  <c r="O40" i="41"/>
  <c r="P39" i="41" s="1"/>
  <c r="P40" i="41" s="1"/>
  <c r="Q39" i="41" s="1"/>
  <c r="Q40" i="41" s="1"/>
  <c r="R39" i="41"/>
  <c r="O40" i="32"/>
  <c r="P39" i="32" s="1"/>
  <c r="P40" i="32" s="1"/>
  <c r="Q39" i="32" s="1"/>
  <c r="Q40" i="32" s="1"/>
  <c r="R39" i="32"/>
  <c r="R39" i="46"/>
  <c r="O40" i="46"/>
  <c r="P39" i="46" s="1"/>
  <c r="P40" i="46" s="1"/>
  <c r="Q39" i="46" s="1"/>
  <c r="Q40" i="46" s="1"/>
  <c r="O40" i="26"/>
  <c r="P39" i="26" s="1"/>
  <c r="P40" i="26" s="1"/>
  <c r="Q39" i="26" s="1"/>
  <c r="Q40" i="26" s="1"/>
  <c r="R39" i="26"/>
  <c r="O40" i="28"/>
  <c r="P39" i="28" s="1"/>
  <c r="P40" i="28" s="1"/>
  <c r="Q39" i="28" s="1"/>
  <c r="Q40" i="28" s="1"/>
  <c r="R39" i="28"/>
  <c r="R39" i="39"/>
  <c r="O40" i="39"/>
  <c r="P39" i="39" s="1"/>
  <c r="P40" i="39" s="1"/>
  <c r="Q39" i="39" s="1"/>
  <c r="Q40" i="39" s="1"/>
  <c r="O40" i="7"/>
  <c r="P39" i="7" s="1"/>
  <c r="P40" i="7" s="1"/>
  <c r="Q39" i="7" s="1"/>
  <c r="Q40" i="7" s="1"/>
  <c r="R39" i="7"/>
  <c r="O40" i="12"/>
  <c r="P39" i="12" s="1"/>
  <c r="P40" i="12" s="1"/>
  <c r="Q39" i="12" s="1"/>
  <c r="Q40" i="12" s="1"/>
  <c r="R39" i="12"/>
  <c r="R39" i="49"/>
  <c r="O40" i="49"/>
  <c r="P39" i="49" s="1"/>
  <c r="P40" i="49" s="1"/>
  <c r="Q39" i="49" s="1"/>
  <c r="Q40" i="49" s="1"/>
  <c r="R39" i="47"/>
  <c r="O40" i="47"/>
  <c r="P39" i="47" s="1"/>
  <c r="P40" i="47" s="1"/>
  <c r="Q39" i="47" s="1"/>
  <c r="Q40" i="47" s="1"/>
  <c r="O40" i="30"/>
  <c r="P39" i="30" s="1"/>
  <c r="P40" i="30" s="1"/>
  <c r="Q39" i="30" s="1"/>
  <c r="Q40" i="30" s="1"/>
  <c r="R39" i="30"/>
  <c r="R40" i="48"/>
  <c r="S39" i="48"/>
  <c r="R40" i="6"/>
  <c r="S39" i="6"/>
  <c r="N40" i="38" l="1"/>
  <c r="O39" i="38"/>
  <c r="R39" i="13"/>
  <c r="O40" i="13"/>
  <c r="P39" i="13" s="1"/>
  <c r="P40" i="13" s="1"/>
  <c r="Q39" i="13" s="1"/>
  <c r="Q40" i="13" s="1"/>
  <c r="R39" i="37"/>
  <c r="O40" i="37"/>
  <c r="P39" i="37" s="1"/>
  <c r="P40" i="37" s="1"/>
  <c r="Q39" i="37" s="1"/>
  <c r="Q40" i="37" s="1"/>
  <c r="R40" i="42"/>
  <c r="S39" i="42"/>
  <c r="R40" i="2"/>
  <c r="S39" i="2"/>
  <c r="R40" i="1"/>
  <c r="S39" i="1"/>
  <c r="R40" i="34"/>
  <c r="S39" i="34"/>
  <c r="R40" i="33"/>
  <c r="S39" i="33"/>
  <c r="V39" i="6"/>
  <c r="S40" i="6"/>
  <c r="T39" i="6" s="1"/>
  <c r="T40" i="6" s="1"/>
  <c r="U39" i="6" s="1"/>
  <c r="U40" i="6" s="1"/>
  <c r="V40" i="6" s="1"/>
  <c r="W40" i="6" s="1"/>
  <c r="R40" i="47"/>
  <c r="S39" i="47"/>
  <c r="S39" i="39"/>
  <c r="R40" i="39"/>
  <c r="R40" i="36"/>
  <c r="S39" i="36"/>
  <c r="V39" i="21"/>
  <c r="S40" i="21"/>
  <c r="T39" i="21" s="1"/>
  <c r="T40" i="21" s="1"/>
  <c r="U39" i="21" s="1"/>
  <c r="U40" i="21" s="1"/>
  <c r="V40" i="21" s="1"/>
  <c r="W40" i="21" s="1"/>
  <c r="S39" i="45"/>
  <c r="R40" i="45"/>
  <c r="R40" i="46"/>
  <c r="S39" i="46"/>
  <c r="R40" i="5"/>
  <c r="S39" i="5"/>
  <c r="R40" i="18"/>
  <c r="S39" i="18"/>
  <c r="R40" i="8"/>
  <c r="S39" i="8"/>
  <c r="R40" i="19"/>
  <c r="S39" i="19"/>
  <c r="R40" i="31"/>
  <c r="S39" i="31"/>
  <c r="R40" i="4"/>
  <c r="S39" i="4"/>
  <c r="V39" i="51"/>
  <c r="S40" i="51"/>
  <c r="T39" i="51" s="1"/>
  <c r="T40" i="51" s="1"/>
  <c r="U39" i="51" s="1"/>
  <c r="U40" i="51" s="1"/>
  <c r="V40" i="51" s="1"/>
  <c r="W40" i="51" s="1"/>
  <c r="R40" i="9"/>
  <c r="S39" i="9"/>
  <c r="R40" i="22"/>
  <c r="S39" i="22"/>
  <c r="R40" i="49"/>
  <c r="S39" i="49"/>
  <c r="R40" i="50"/>
  <c r="S39" i="50"/>
  <c r="R40" i="40"/>
  <c r="S39" i="40"/>
  <c r="R40" i="52"/>
  <c r="S39" i="52"/>
  <c r="R40" i="7"/>
  <c r="S39" i="7"/>
  <c r="S39" i="28"/>
  <c r="R40" i="28"/>
  <c r="R40" i="55"/>
  <c r="S39" i="55"/>
  <c r="R40" i="16"/>
  <c r="S39" i="16"/>
  <c r="R40" i="17"/>
  <c r="S39" i="17"/>
  <c r="R40" i="14"/>
  <c r="S39" i="14"/>
  <c r="R40" i="15"/>
  <c r="S39" i="15"/>
  <c r="R40" i="3"/>
  <c r="S39" i="3"/>
  <c r="R40" i="20"/>
  <c r="S39" i="20"/>
  <c r="S39" i="53"/>
  <c r="R40" i="53"/>
  <c r="R40" i="11"/>
  <c r="S39" i="11"/>
  <c r="V39" i="44"/>
  <c r="S40" i="44"/>
  <c r="T39" i="44" s="1"/>
  <c r="T40" i="44" s="1"/>
  <c r="U39" i="44" s="1"/>
  <c r="U40" i="44" s="1"/>
  <c r="V40" i="44" s="1"/>
  <c r="W40" i="44" s="1"/>
  <c r="V39" i="48"/>
  <c r="S40" i="48"/>
  <c r="T39" i="48" s="1"/>
  <c r="T40" i="48" s="1"/>
  <c r="U39" i="48" s="1"/>
  <c r="U40" i="48" s="1"/>
  <c r="V40" i="48" s="1"/>
  <c r="W40" i="48" s="1"/>
  <c r="V39" i="54"/>
  <c r="S40" i="54"/>
  <c r="T39" i="54" s="1"/>
  <c r="T40" i="54" s="1"/>
  <c r="U39" i="54" s="1"/>
  <c r="U40" i="54" s="1"/>
  <c r="V40" i="54" s="1"/>
  <c r="W40" i="54" s="1"/>
  <c r="R40" i="35"/>
  <c r="S39" i="35"/>
  <c r="R40" i="43"/>
  <c r="S39" i="43"/>
  <c r="R40" i="29"/>
  <c r="S39" i="29"/>
  <c r="R40" i="30"/>
  <c r="S39" i="30"/>
  <c r="S39" i="32"/>
  <c r="R40" i="32"/>
  <c r="R40" i="41"/>
  <c r="S39" i="41"/>
  <c r="R40" i="12"/>
  <c r="S39" i="12"/>
  <c r="R40" i="26"/>
  <c r="S39" i="26"/>
  <c r="R40" i="23"/>
  <c r="S39" i="23"/>
  <c r="R40" i="24"/>
  <c r="S39" i="24"/>
  <c r="R40" i="27"/>
  <c r="S39" i="27"/>
  <c r="R40" i="10"/>
  <c r="S39" i="10"/>
  <c r="R40" i="25"/>
  <c r="S39" i="25"/>
  <c r="R40" i="37" l="1"/>
  <c r="S39" i="37"/>
  <c r="S39" i="13"/>
  <c r="R40" i="13"/>
  <c r="R39" i="38"/>
  <c r="O40" i="38"/>
  <c r="P39" i="38" s="1"/>
  <c r="P40" i="38" s="1"/>
  <c r="Q39" i="38" s="1"/>
  <c r="Q40" i="38" s="1"/>
  <c r="V39" i="34"/>
  <c r="S40" i="34"/>
  <c r="T39" i="34" s="1"/>
  <c r="T40" i="34" s="1"/>
  <c r="U39" i="34" s="1"/>
  <c r="U40" i="34" s="1"/>
  <c r="V40" i="34" s="1"/>
  <c r="W40" i="34" s="1"/>
  <c r="V39" i="53"/>
  <c r="S40" i="53"/>
  <c r="T39" i="53" s="1"/>
  <c r="T40" i="53" s="1"/>
  <c r="U39" i="53" s="1"/>
  <c r="U40" i="53" s="1"/>
  <c r="V40" i="53" s="1"/>
  <c r="W40" i="53" s="1"/>
  <c r="V39" i="43"/>
  <c r="S40" i="43"/>
  <c r="T39" i="43" s="1"/>
  <c r="T40" i="43" s="1"/>
  <c r="U39" i="43" s="1"/>
  <c r="U40" i="43" s="1"/>
  <c r="V40" i="43" s="1"/>
  <c r="W40" i="43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7"/>
  <c r="S40" i="7"/>
  <c r="T39" i="7" s="1"/>
  <c r="T40" i="7" s="1"/>
  <c r="U39" i="7" s="1"/>
  <c r="U40" i="7" s="1"/>
  <c r="V40" i="7" s="1"/>
  <c r="W40" i="7" s="1"/>
  <c r="V39" i="49"/>
  <c r="S40" i="49"/>
  <c r="T39" i="49" s="1"/>
  <c r="T40" i="49" s="1"/>
  <c r="U39" i="49" s="1"/>
  <c r="U40" i="49" s="1"/>
  <c r="V40" i="49" s="1"/>
  <c r="W40" i="49" s="1"/>
  <c r="V39" i="8"/>
  <c r="S40" i="8"/>
  <c r="T39" i="8" s="1"/>
  <c r="T40" i="8" s="1"/>
  <c r="U39" i="8" s="1"/>
  <c r="U40" i="8" s="1"/>
  <c r="V40" i="8" s="1"/>
  <c r="W40" i="8" s="1"/>
  <c r="V39" i="47"/>
  <c r="S40" i="47"/>
  <c r="T39" i="47" s="1"/>
  <c r="T40" i="47" s="1"/>
  <c r="U39" i="47" s="1"/>
  <c r="U40" i="47" s="1"/>
  <c r="V40" i="47" s="1"/>
  <c r="W40" i="47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46"/>
  <c r="S40" i="46"/>
  <c r="T39" i="46" s="1"/>
  <c r="T40" i="46" s="1"/>
  <c r="U39" i="46" s="1"/>
  <c r="U40" i="46" s="1"/>
  <c r="V40" i="46" s="1"/>
  <c r="W40" i="46" s="1"/>
  <c r="V39" i="45"/>
  <c r="S40" i="45"/>
  <c r="T39" i="45" s="1"/>
  <c r="T40" i="45" s="1"/>
  <c r="U39" i="45" s="1"/>
  <c r="U40" i="45" s="1"/>
  <c r="V40" i="45" s="1"/>
  <c r="W40" i="45" s="1"/>
  <c r="V39" i="28"/>
  <c r="S40" i="28"/>
  <c r="T39" i="28" s="1"/>
  <c r="T40" i="28" s="1"/>
  <c r="U39" i="28" s="1"/>
  <c r="U40" i="28" s="1"/>
  <c r="V40" i="28" s="1"/>
  <c r="W40" i="28" s="1"/>
  <c r="V39" i="25"/>
  <c r="S40" i="25"/>
  <c r="T39" i="25" s="1"/>
  <c r="T40" i="25" s="1"/>
  <c r="U39" i="25" s="1"/>
  <c r="U40" i="25" s="1"/>
  <c r="V40" i="25" s="1"/>
  <c r="W40" i="25" s="1"/>
  <c r="V39" i="30"/>
  <c r="S40" i="30"/>
  <c r="T39" i="30" s="1"/>
  <c r="T40" i="30" s="1"/>
  <c r="U39" i="30" s="1"/>
  <c r="U40" i="30" s="1"/>
  <c r="V40" i="30" s="1"/>
  <c r="W40" i="30" s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39"/>
  <c r="S40" i="39"/>
  <c r="T39" i="39" s="1"/>
  <c r="T40" i="39" s="1"/>
  <c r="U39" i="39" s="1"/>
  <c r="U40" i="39" s="1"/>
  <c r="V40" i="39" s="1"/>
  <c r="W40" i="39" s="1"/>
  <c r="V39" i="32"/>
  <c r="S40" i="32"/>
  <c r="T39" i="32" s="1"/>
  <c r="T40" i="32" s="1"/>
  <c r="U39" i="32" s="1"/>
  <c r="U40" i="32" s="1"/>
  <c r="V40" i="32" s="1"/>
  <c r="W40" i="32" s="1"/>
  <c r="V39" i="16"/>
  <c r="S40" i="16"/>
  <c r="T39" i="16" s="1"/>
  <c r="T40" i="16" s="1"/>
  <c r="U39" i="16" s="1"/>
  <c r="U40" i="16" s="1"/>
  <c r="V40" i="16" s="1"/>
  <c r="W40" i="16" s="1"/>
  <c r="V39" i="24"/>
  <c r="S40" i="24"/>
  <c r="T39" i="24" s="1"/>
  <c r="T40" i="24" s="1"/>
  <c r="U39" i="24" s="1"/>
  <c r="U40" i="24" s="1"/>
  <c r="V40" i="24" s="1"/>
  <c r="W40" i="24" s="1"/>
  <c r="V39" i="19"/>
  <c r="S40" i="19"/>
  <c r="T39" i="19" s="1"/>
  <c r="T40" i="19" s="1"/>
  <c r="U39" i="19" s="1"/>
  <c r="U40" i="19" s="1"/>
  <c r="V40" i="19" s="1"/>
  <c r="W40" i="19" s="1"/>
  <c r="V39" i="23"/>
  <c r="S40" i="23"/>
  <c r="T39" i="23" s="1"/>
  <c r="T40" i="23" s="1"/>
  <c r="U39" i="23" s="1"/>
  <c r="U40" i="23" s="1"/>
  <c r="V40" i="23" s="1"/>
  <c r="W40" i="23" s="1"/>
  <c r="V39" i="10"/>
  <c r="S40" i="10"/>
  <c r="T39" i="10" s="1"/>
  <c r="T40" i="10" s="1"/>
  <c r="U39" i="10" s="1"/>
  <c r="U40" i="10" s="1"/>
  <c r="V40" i="10" s="1"/>
  <c r="W40" i="10" s="1"/>
  <c r="V39" i="52"/>
  <c r="S40" i="52"/>
  <c r="T39" i="52" s="1"/>
  <c r="T40" i="52" s="1"/>
  <c r="U39" i="52" s="1"/>
  <c r="U40" i="52" s="1"/>
  <c r="V40" i="52" s="1"/>
  <c r="W40" i="52" s="1"/>
  <c r="V39" i="12"/>
  <c r="S40" i="12"/>
  <c r="T39" i="12" s="1"/>
  <c r="T40" i="12" s="1"/>
  <c r="U39" i="12" s="1"/>
  <c r="U40" i="12" s="1"/>
  <c r="V40" i="12" s="1"/>
  <c r="W40" i="12" s="1"/>
  <c r="V39" i="29"/>
  <c r="S40" i="29"/>
  <c r="T39" i="29" s="1"/>
  <c r="T40" i="29" s="1"/>
  <c r="U39" i="29" s="1"/>
  <c r="U40" i="29" s="1"/>
  <c r="V40" i="29" s="1"/>
  <c r="W40" i="29" s="1"/>
  <c r="V39" i="35"/>
  <c r="S40" i="35"/>
  <c r="T39" i="35" s="1"/>
  <c r="T40" i="35" s="1"/>
  <c r="U39" i="35" s="1"/>
  <c r="U40" i="35" s="1"/>
  <c r="V40" i="35" s="1"/>
  <c r="W40" i="35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55"/>
  <c r="S40" i="55"/>
  <c r="T39" i="55" s="1"/>
  <c r="T40" i="55" s="1"/>
  <c r="U39" i="55" s="1"/>
  <c r="U40" i="55" s="1"/>
  <c r="V40" i="55" s="1"/>
  <c r="W40" i="55" s="1"/>
  <c r="V39" i="40"/>
  <c r="S40" i="40"/>
  <c r="T39" i="40" s="1"/>
  <c r="T40" i="40" s="1"/>
  <c r="U39" i="40" s="1"/>
  <c r="U40" i="40" s="1"/>
  <c r="V40" i="40" s="1"/>
  <c r="W40" i="40" s="1"/>
  <c r="V39" i="22"/>
  <c r="S40" i="22"/>
  <c r="T39" i="22" s="1"/>
  <c r="T40" i="22" s="1"/>
  <c r="U39" i="22" s="1"/>
  <c r="U40" i="22" s="1"/>
  <c r="V40" i="22" s="1"/>
  <c r="W40" i="22" s="1"/>
  <c r="V39" i="31"/>
  <c r="S40" i="31"/>
  <c r="T39" i="31" s="1"/>
  <c r="T40" i="31" s="1"/>
  <c r="U39" i="31" s="1"/>
  <c r="U40" i="31" s="1"/>
  <c r="V40" i="31" s="1"/>
  <c r="W40" i="31" s="1"/>
  <c r="V39" i="5"/>
  <c r="S40" i="5"/>
  <c r="T39" i="5" s="1"/>
  <c r="T40" i="5" s="1"/>
  <c r="U39" i="5" s="1"/>
  <c r="U40" i="5" s="1"/>
  <c r="V40" i="5" s="1"/>
  <c r="W40" i="5" s="1"/>
  <c r="V39" i="36"/>
  <c r="S40" i="36"/>
  <c r="T39" i="36" s="1"/>
  <c r="T40" i="36" s="1"/>
  <c r="U39" i="36" s="1"/>
  <c r="U40" i="36" s="1"/>
  <c r="V40" i="36" s="1"/>
  <c r="W40" i="36" s="1"/>
  <c r="V39" i="33"/>
  <c r="S40" i="33"/>
  <c r="T39" i="33" s="1"/>
  <c r="T40" i="33" s="1"/>
  <c r="U39" i="33" s="1"/>
  <c r="U40" i="33" s="1"/>
  <c r="V40" i="33" s="1"/>
  <c r="W40" i="33" s="1"/>
  <c r="V39" i="42"/>
  <c r="S40" i="42"/>
  <c r="T39" i="42" s="1"/>
  <c r="T40" i="42" s="1"/>
  <c r="U39" i="42" s="1"/>
  <c r="U40" i="42" s="1"/>
  <c r="V40" i="42" s="1"/>
  <c r="W40" i="42" s="1"/>
  <c r="V39" i="41"/>
  <c r="S40" i="41"/>
  <c r="T39" i="41" s="1"/>
  <c r="T40" i="41" s="1"/>
  <c r="U39" i="41" s="1"/>
  <c r="U40" i="41" s="1"/>
  <c r="V40" i="41" s="1"/>
  <c r="W40" i="41" s="1"/>
  <c r="V39" i="50"/>
  <c r="S40" i="50"/>
  <c r="T39" i="50" s="1"/>
  <c r="T40" i="50" s="1"/>
  <c r="U39" i="50" s="1"/>
  <c r="U40" i="50" s="1"/>
  <c r="V40" i="50" s="1"/>
  <c r="W40" i="50" s="1"/>
  <c r="V39" i="26"/>
  <c r="S40" i="26"/>
  <c r="T39" i="26" s="1"/>
  <c r="T40" i="26" s="1"/>
  <c r="U39" i="26" s="1"/>
  <c r="U40" i="26" s="1"/>
  <c r="V40" i="26" s="1"/>
  <c r="W40" i="26" s="1"/>
  <c r="V39" i="27"/>
  <c r="S40" i="27"/>
  <c r="T39" i="27" s="1"/>
  <c r="T40" i="27" s="1"/>
  <c r="U39" i="27" s="1"/>
  <c r="U40" i="27" s="1"/>
  <c r="V40" i="27" s="1"/>
  <c r="W40" i="27" s="1"/>
  <c r="R40" i="38" l="1"/>
  <c r="S39" i="38"/>
  <c r="V39" i="13"/>
  <c r="S40" i="13"/>
  <c r="T39" i="13" s="1"/>
  <c r="T40" i="13" s="1"/>
  <c r="U39" i="13" s="1"/>
  <c r="U40" i="13" s="1"/>
  <c r="V40" i="13" s="1"/>
  <c r="W40" i="13" s="1"/>
  <c r="V39" i="37"/>
  <c r="S40" i="37"/>
  <c r="T39" i="37" s="1"/>
  <c r="T40" i="37" s="1"/>
  <c r="U39" i="37" s="1"/>
  <c r="U40" i="37" s="1"/>
  <c r="V40" i="37" s="1"/>
  <c r="W40" i="37" s="1"/>
  <c r="V39" i="38" l="1"/>
  <c r="S40" i="38"/>
  <c r="T39" i="38" s="1"/>
  <c r="T40" i="38" s="1"/>
  <c r="U39" i="38" s="1"/>
  <c r="U40" i="38" s="1"/>
  <c r="V40" i="38" s="1"/>
  <c r="W40" i="38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<sst xmlns="http://schemas.openxmlformats.org/spreadsheetml/2006/main" count="5775" uniqueCount="120">
  <si>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</si>
  <si>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</si>
  <si>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</si>
  <si>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</si>
  <si>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</si>
  <si>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</si>
  <si>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</si>
  <si>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</si>
  <si>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</si>
  <si>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</si>
  <si>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</si>
  <si>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</si>
  <si>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</si>
  <si>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</si>
  <si>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</si>
  <si>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</si>
  <si>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</si>
  <si>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</si>
  <si>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</si>
  <si>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</si>
  <si>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</si>
  <si>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</si>
  <si>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</si>
  <si>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</si>
  <si>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</si>
  <si>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</si>
  <si>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</si>
  <si>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</si>
  <si>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</si>
  <si>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</si>
  <si>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</si>
  <si>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</si>
  <si>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</si>
  <si>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</si>
  <si>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</si>
  <si>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</si>
  <si>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</si>
  <si>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</si>
  <si>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</si>
  <si>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</si>
  <si>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</si>
  <si>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</si>
  <si>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</si>
  <si>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</si>
  <si>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</si>
  <si>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</si>
  <si>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</si>
  <si>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</si>
  <si>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</si>
  <si>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</si>
  <si>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</si>
  <si>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</si>
  <si>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</si>
  <si>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</si>
  <si>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</si>
  <si>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</si>
  <si>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</si>
  <si>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</si>
  <si>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</si>
  <si>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</si>
  <si>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</si>
  <si>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</si>
  <si>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</si>
  <si>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management                                   ) for 3rd Quarter ended 31 March 2024 (Figures Finalised as at 2024/04/26)</t>
  </si>
  <si>
    <t>Kwazulu-Natal: Umzumbe (KZN213) - Table C7 Quarterly Budgeted Cash Flows ( Waste management                                   ) for 3rd Quarter ended 31 March 2024 (Figures Finalised as at 2024/04/26)</t>
  </si>
  <si>
    <t>Kwazulu-Natal: uMuziwabantu (KZN214) - Table C7 Quarterly Budgeted Cash Flows ( Waste management                                   ) for 3rd Quarter ended 31 March 2024 (Figures Finalised as at 2024/04/26)</t>
  </si>
  <si>
    <t>Kwazulu-Natal: Ray Nkonyeni (KZN216) - Table C7 Quarterly Budgeted Cash Flows ( Waste management                                   ) for 3rd Quarter ended 31 March 2024 (Figures Finalised as at 2024/04/26)</t>
  </si>
  <si>
    <t>Kwazulu-Natal: Ugu (DC21) - Table C7 Quarterly Budgeted Cash Flows ( Waste management                                   ) for 3rd Quarter ended 31 March 2024 (Figures Finalised as at 2024/04/26)</t>
  </si>
  <si>
    <t>Kwazulu-Natal: uMshwathi (KZN221) - Table C7 Quarterly Budgeted Cash Flows ( Waste management                                   ) for 3rd Quarter ended 31 March 2024 (Figures Finalised as at 2024/04/26)</t>
  </si>
  <si>
    <t>Kwazulu-Natal: uMngeni (KZN222) - Table C7 Quarterly Budgeted Cash Flows ( Waste management                                   ) for 3rd Quarter ended 31 March 2024 (Figures Finalised as at 2024/04/26)</t>
  </si>
  <si>
    <t>Kwazulu-Natal: Mpofana (KZN223) - Table C7 Quarterly Budgeted Cash Flows ( Waste management                                   ) for 3rd Quarter ended 31 March 2024 (Figures Finalised as at 2024/04/26)</t>
  </si>
  <si>
    <t>Kwazulu-Natal: Impendle (KZN224) - Table C7 Quarterly Budgeted Cash Flows ( Waste management                                   ) for 3rd Quarter ended 31 March 2024 (Figures Finalised as at 2024/04/26)</t>
  </si>
  <si>
    <t>Kwazulu-Natal: Msunduzi (KZN225) - Table C7 Quarterly Budgeted Cash Flows ( Waste management                                   ) for 3rd Quarter ended 31 March 2024 (Figures Finalised as at 2024/04/26)</t>
  </si>
  <si>
    <t>Kwazulu-Natal: Mkhambathini (KZN226) - Table C7 Quarterly Budgeted Cash Flows ( Waste management                                   ) for 3rd Quarter ended 31 March 2024 (Figures Finalised as at 2024/04/26)</t>
  </si>
  <si>
    <t>Kwazulu-Natal: Richmond (KZN227) - Table C7 Quarterly Budgeted Cash Flows ( Waste management                                   ) for 3rd Quarter ended 31 March 2024 (Figures Finalised as at 2024/04/26)</t>
  </si>
  <si>
    <t>Kwazulu-Natal: uMgungundlovu (DC22) - Table C7 Quarterly Budgeted Cash Flows ( Waste management                                   ) for 3rd Quarter ended 31 March 2024 (Figures Finalised as at 2024/04/26)</t>
  </si>
  <si>
    <t>Kwazulu-Natal: Okhahlamba (KZN235) - Table C7 Quarterly Budgeted Cash Flows ( Waste management                                   ) for 3rd Quarter ended 31 March 2024 (Figures Finalised as at 2024/04/26)</t>
  </si>
  <si>
    <t>Kwazulu-Natal: Inkosi Langalibalele (KZN237) - Table C7 Quarterly Budgeted Cash Flows ( Waste management                                   ) for 3rd Quarter ended 31 March 2024 (Figures Finalised as at 2024/04/26)</t>
  </si>
  <si>
    <t>Kwazulu-Natal: Alfred Duma (KZN238) - Table C7 Quarterly Budgeted Cash Flows ( Waste management                                   ) for 3rd Quarter ended 31 March 2024 (Figures Finalised as at 2024/04/26)</t>
  </si>
  <si>
    <t>Kwazulu-Natal: Uthukela (DC23) - Table C7 Quarterly Budgeted Cash Flows ( Waste management                                   ) for 3rd Quarter ended 31 March 2024 (Figures Finalised as at 2024/04/26)</t>
  </si>
  <si>
    <t>Kwazulu-Natal: Endumeni (KZN241) - Table C7 Quarterly Budgeted Cash Flows ( Waste management                                   ) for 3rd Quarter ended 31 March 2024 (Figures Finalised as at 2024/04/26)</t>
  </si>
  <si>
    <t>Kwazulu-Natal: Nquthu (KZN242) - Table C7 Quarterly Budgeted Cash Flows ( Waste management                                   ) for 3rd Quarter ended 31 March 2024 (Figures Finalised as at 2024/04/26)</t>
  </si>
  <si>
    <t>Kwazulu-Natal: Msinga (KZN244) - Table C7 Quarterly Budgeted Cash Flows ( Waste management                                   ) for 3rd Quarter ended 31 March 2024 (Figures Finalised as at 2024/04/26)</t>
  </si>
  <si>
    <t>Kwazulu-Natal: Umvoti (KZN245) - Table C7 Quarterly Budgeted Cash Flows ( Waste management                                   ) for 3rd Quarter ended 31 March 2024 (Figures Finalised as at 2024/04/26)</t>
  </si>
  <si>
    <t>Kwazulu-Natal: Umzinyathi (DC24) - Table C7 Quarterly Budgeted Cash Flows ( Waste management                                   ) for 3rd Quarter ended 31 March 2024 (Figures Finalised as at 2024/04/26)</t>
  </si>
  <si>
    <t>Kwazulu-Natal: Newcastle (KZN252) - Table C7 Quarterly Budgeted Cash Flows ( Waste management                                   ) for 3rd Quarter ended 31 March 2024 (Figures Finalised as at 2024/04/26)</t>
  </si>
  <si>
    <t>Kwazulu-Natal: Emadlangeni (KZN253) - Table C7 Quarterly Budgeted Cash Flows ( Waste management                                   ) for 3rd Quarter ended 31 March 2024 (Figures Finalised as at 2024/04/26)</t>
  </si>
  <si>
    <t>Kwazulu-Natal: Dannhauser (KZN254) - Table C7 Quarterly Budgeted Cash Flows ( Waste management                                   ) for 3rd Quarter ended 31 March 2024 (Figures Finalised as at 2024/04/26)</t>
  </si>
  <si>
    <t>Kwazulu-Natal: Amajuba (DC25) - Table C7 Quarterly Budgeted Cash Flows ( Waste management                                   ) for 3rd Quarter ended 31 March 2024 (Figures Finalised as at 2024/04/26)</t>
  </si>
  <si>
    <t>Kwazulu-Natal: eDumbe (KZN261) - Table C7 Quarterly Budgeted Cash Flows ( Waste management                                   ) for 3rd Quarter ended 31 March 2024 (Figures Finalised as at 2024/04/26)</t>
  </si>
  <si>
    <t>Kwazulu-Natal: uPhongolo (KZN262) - Table C7 Quarterly Budgeted Cash Flows ( Waste management                                   ) for 3rd Quarter ended 31 March 2024 (Figures Finalised as at 2024/04/26)</t>
  </si>
  <si>
    <t>Kwazulu-Natal: Abaqulusi (KZN263) - Table C7 Quarterly Budgeted Cash Flows ( Waste management                                   ) for 3rd Quarter ended 31 March 2024 (Figures Finalised as at 2024/04/26)</t>
  </si>
  <si>
    <t>Kwazulu-Natal: Nongoma (KZN265) - Table C7 Quarterly Budgeted Cash Flows ( Waste management                                   ) for 3rd Quarter ended 31 March 2024 (Figures Finalised as at 2024/04/26)</t>
  </si>
  <si>
    <t>Kwazulu-Natal: Ulundi (KZN266) - Table C7 Quarterly Budgeted Cash Flows ( Waste management                                   ) for 3rd Quarter ended 31 March 2024 (Figures Finalised as at 2024/04/26)</t>
  </si>
  <si>
    <t>Kwazulu-Natal: Zululand (DC26) - Table C7 Quarterly Budgeted Cash Flows ( Waste management                                   ) for 3rd Quarter ended 31 March 2024 (Figures Finalised as at 2024/04/26)</t>
  </si>
  <si>
    <t>Kwazulu-Natal: Umhlabuyalingana (KZN271) - Table C7 Quarterly Budgeted Cash Flows ( Waste management                                   ) for 3rd Quarter ended 31 March 2024 (Figures Finalised as at 2024/04/26)</t>
  </si>
  <si>
    <t>Kwazulu-Natal: Jozini (KZN272) - Table C7 Quarterly Budgeted Cash Flows ( Waste management                                   ) for 3rd Quarter ended 31 March 2024 (Figures Finalised as at 2024/04/26)</t>
  </si>
  <si>
    <t>Kwazulu-Natal: Mtubatuba (KZN275) - Table C7 Quarterly Budgeted Cash Flows ( Waste management                                   ) for 3rd Quarter ended 31 March 2024 (Figures Finalised as at 2024/04/26)</t>
  </si>
  <si>
    <t>Kwazulu-Natal: Hlabisa Big Five (KZN276) - Table C7 Quarterly Budgeted Cash Flows ( Waste management                                   ) for 3rd Quarter ended 31 March 2024 (Figures Finalised as at 2024/04/26)</t>
  </si>
  <si>
    <t>Kwazulu-Natal: Umkhanyakude (DC27) - Table C7 Quarterly Budgeted Cash Flows ( Waste management                                   ) for 3rd Quarter ended 31 March 2024 (Figures Finalised as at 2024/04/26)</t>
  </si>
  <si>
    <t>Kwazulu-Natal: Mfolozi (KZN281) - Table C7 Quarterly Budgeted Cash Flows ( Waste management                                   ) for 3rd Quarter ended 31 March 2024 (Figures Finalised as at 2024/04/26)</t>
  </si>
  <si>
    <t>Kwazulu-Natal: uMhlathuze (KZN282) - Table C7 Quarterly Budgeted Cash Flows ( Waste management                                   ) for 3rd Quarter ended 31 March 2024 (Figures Finalised as at 2024/04/26)</t>
  </si>
  <si>
    <t>Kwazulu-Natal: uMlalazi (KZN284) - Table C7 Quarterly Budgeted Cash Flows ( Waste management                                   ) for 3rd Quarter ended 31 March 2024 (Figures Finalised as at 2024/04/26)</t>
  </si>
  <si>
    <t>Kwazulu-Natal: Mthonjaneni (KZN285) - Table C7 Quarterly Budgeted Cash Flows ( Waste management                                   ) for 3rd Quarter ended 31 March 2024 (Figures Finalised as at 2024/04/26)</t>
  </si>
  <si>
    <t>Kwazulu-Natal: Nkandla (KZN286) - Table C7 Quarterly Budgeted Cash Flows ( Waste management                                   ) for 3rd Quarter ended 31 March 2024 (Figures Finalised as at 2024/04/26)</t>
  </si>
  <si>
    <t>Kwazulu-Natal: King Cetshwayo (DC28) - Table C7 Quarterly Budgeted Cash Flows ( Waste management                                   ) for 3rd Quarter ended 31 March 2024 (Figures Finalised as at 2024/04/26)</t>
  </si>
  <si>
    <t>Kwazulu-Natal: Mandeni (KZN291) - Table C7 Quarterly Budgeted Cash Flows ( Waste management                                   ) for 3rd Quarter ended 31 March 2024 (Figures Finalised as at 2024/04/26)</t>
  </si>
  <si>
    <t>Kwazulu-Natal: KwaDukuza (KZN292) - Table C7 Quarterly Budgeted Cash Flows ( Waste management                                   ) for 3rd Quarter ended 31 March 2024 (Figures Finalised as at 2024/04/26)</t>
  </si>
  <si>
    <t>Kwazulu-Natal: Ndwedwe (KZN293) - Table C7 Quarterly Budgeted Cash Flows ( Waste management                                   ) for 3rd Quarter ended 31 March 2024 (Figures Finalised as at 2024/04/26)</t>
  </si>
  <si>
    <t>Kwazulu-Natal: Maphumulo (KZN294) - Table C7 Quarterly Budgeted Cash Flows ( Waste management                                   ) for 3rd Quarter ended 31 March 2024 (Figures Finalised as at 2024/04/26)</t>
  </si>
  <si>
    <t>Kwazulu-Natal: iLembe (DC29) - Table C7 Quarterly Budgeted Cash Flows ( Waste management                                   ) for 3rd Quarter ended 31 March 2024 (Figures Finalised as at 2024/04/26)</t>
  </si>
  <si>
    <t>Kwazulu-Natal: Greater Kokstad (KZN433) - Table C7 Quarterly Budgeted Cash Flows ( Waste management                                   ) for 3rd Quarter ended 31 March 2024 (Figures Finalised as at 2024/04/26)</t>
  </si>
  <si>
    <t>Kwazulu-Natal: Ubuhlebezwe (KZN434) - Table C7 Quarterly Budgeted Cash Flows ( Waste management                                   ) for 3rd Quarter ended 31 March 2024 (Figures Finalised as at 2024/04/26)</t>
  </si>
  <si>
    <t>Kwazulu-Natal: Umzimkhulu (KZN435) - Table C7 Quarterly Budgeted Cash Flows ( Waste management                                   ) for 3rd Quarter ended 31 March 2024 (Figures Finalised as at 2024/04/26)</t>
  </si>
  <si>
    <t>Kwazulu-Natal: Dr Nkosazana Dlamini Zuma (KZN436) - Table C7 Quarterly Budgeted Cash Flows ( Waste management                                   ) for 3rd Quarter ended 31 March 2024 (Figures Finalised as at 2024/04/26)</t>
  </si>
  <si>
    <t>Kwazulu-Natal: Harry Gwala (DC43)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</si>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</sst>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488768</v>
      </c>
      <c r="D6" s="18"/>
      <c r="E6" s="19"/>
      <c r="F6" s="20"/>
      <c r="G6" s="20"/>
      <c r="H6" s="20">
        <v>2000</v>
      </c>
      <c r="I6" s="20"/>
      <c r="J6" s="20">
        <v>2000</v>
      </c>
      <c r="K6" s="20">
        <v>2000</v>
      </c>
      <c r="L6" s="20"/>
      <c r="M6" s="20"/>
      <c r="N6" s="20">
        <v>2000</v>
      </c>
      <c r="O6" s="20"/>
      <c r="P6" s="20"/>
      <c r="Q6" s="20"/>
      <c r="R6" s="20"/>
      <c r="S6" s="20"/>
      <c r="T6" s="20"/>
      <c r="U6" s="20"/>
      <c r="V6" s="20"/>
      <c r="W6" s="20">
        <v>4000</v>
      </c>
      <c r="X6" s="20"/>
      <c r="Y6" s="20">
        <v>4000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227067268</v>
      </c>
      <c r="D7" s="18"/>
      <c r="E7" s="19">
        <v>1400096235</v>
      </c>
      <c r="F7" s="20">
        <v>1393006888</v>
      </c>
      <c r="G7" s="20">
        <v>28161235</v>
      </c>
      <c r="H7" s="20">
        <v>34933720</v>
      </c>
      <c r="I7" s="20">
        <v>37680011</v>
      </c>
      <c r="J7" s="20">
        <v>100774966</v>
      </c>
      <c r="K7" s="20">
        <v>36612195</v>
      </c>
      <c r="L7" s="20">
        <v>34820233</v>
      </c>
      <c r="M7" s="20">
        <v>33342251</v>
      </c>
      <c r="N7" s="20">
        <v>104774679</v>
      </c>
      <c r="O7" s="20">
        <v>35357355</v>
      </c>
      <c r="P7" s="20">
        <v>34016156</v>
      </c>
      <c r="Q7" s="20">
        <v>32284921</v>
      </c>
      <c r="R7" s="20">
        <v>101658432</v>
      </c>
      <c r="S7" s="20"/>
      <c r="T7" s="20"/>
      <c r="U7" s="20"/>
      <c r="V7" s="20"/>
      <c r="W7" s="20">
        <v>307208077</v>
      </c>
      <c r="X7" s="20">
        <v>296205196</v>
      </c>
      <c r="Y7" s="20">
        <v>11002881</v>
      </c>
      <c r="Z7" s="21">
        <v>3.7146144458586745</v>
      </c>
      <c r="AA7" s="22">
        <v>1393006888</v>
      </c>
    </row>
    <row r="8" spans="1:27" x14ac:dyDescent="0.25">
      <c r="A8" s="23" t="s">
        <v>36</v>
      </c>
      <c r="B8" s="17" t="s">
        <v>32</v>
      </c>
      <c r="C8" s="18">
        <v>1364168</v>
      </c>
      <c r="D8" s="18"/>
      <c r="E8" s="19">
        <v>4963869</v>
      </c>
      <c r="F8" s="20">
        <v>6255765</v>
      </c>
      <c r="G8" s="20">
        <v>153266</v>
      </c>
      <c r="H8" s="20">
        <v>583944</v>
      </c>
      <c r="I8" s="20">
        <v>100545</v>
      </c>
      <c r="J8" s="20">
        <v>837755</v>
      </c>
      <c r="K8" s="20">
        <v>133375</v>
      </c>
      <c r="L8" s="20">
        <v>135369</v>
      </c>
      <c r="M8" s="20">
        <v>112578</v>
      </c>
      <c r="N8" s="20">
        <v>381322</v>
      </c>
      <c r="O8" s="20">
        <v>94107</v>
      </c>
      <c r="P8" s="20">
        <v>168533</v>
      </c>
      <c r="Q8" s="20">
        <v>295708</v>
      </c>
      <c r="R8" s="20">
        <v>558348</v>
      </c>
      <c r="S8" s="20"/>
      <c r="T8" s="20"/>
      <c r="U8" s="20"/>
      <c r="V8" s="20"/>
      <c r="W8" s="20">
        <v>1777425</v>
      </c>
      <c r="X8" s="20">
        <v>4000384</v>
      </c>
      <c r="Y8" s="20">
        <v>-2222959</v>
      </c>
      <c r="Z8" s="21">
        <v>-55.568640410520587</v>
      </c>
      <c r="AA8" s="22">
        <v>6255765</v>
      </c>
    </row>
    <row r="9" spans="1:27" x14ac:dyDescent="0.25">
      <c r="A9" s="23" t="s">
        <v>37</v>
      </c>
      <c r="B9" s="17" t="s">
        <v>6</v>
      </c>
      <c r="C9" s="18">
        <v>145475968</v>
      </c>
      <c r="D9" s="18"/>
      <c r="E9" s="19">
        <v>819510789</v>
      </c>
      <c r="F9" s="20">
        <v>820372789</v>
      </c>
      <c r="G9" s="20">
        <v>105537042</v>
      </c>
      <c r="H9" s="20">
        <v>2101313</v>
      </c>
      <c r="I9" s="20">
        <v>313831</v>
      </c>
      <c r="J9" s="20">
        <v>107952186</v>
      </c>
      <c r="K9" s="20">
        <v>358710</v>
      </c>
      <c r="L9" s="20">
        <v>2675965</v>
      </c>
      <c r="M9" s="20">
        <v>84488787</v>
      </c>
      <c r="N9" s="20">
        <v>87523462</v>
      </c>
      <c r="O9" s="20">
        <v>298893</v>
      </c>
      <c r="P9" s="20">
        <v>3048793</v>
      </c>
      <c r="Q9" s="20">
        <v>50850424</v>
      </c>
      <c r="R9" s="20">
        <v>54198110</v>
      </c>
      <c r="S9" s="20"/>
      <c r="T9" s="20"/>
      <c r="U9" s="20"/>
      <c r="V9" s="20"/>
      <c r="W9" s="20">
        <v>249673758</v>
      </c>
      <c r="X9" s="20">
        <v>298402631</v>
      </c>
      <c r="Y9" s="20">
        <v>-48728873</v>
      </c>
      <c r="Z9" s="21">
        <v>-16.32990729227183</v>
      </c>
      <c r="AA9" s="22">
        <v>820372789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207090270</v>
      </c>
      <c r="F10" s="20">
        <v>203423846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5536698</v>
      </c>
      <c r="Y10" s="20">
        <v>-5536698</v>
      </c>
      <c r="Z10" s="21">
        <v>-100</v>
      </c>
      <c r="AA10" s="22">
        <v>203423846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-232284709</v>
      </c>
      <c r="D14" s="18"/>
      <c r="E14" s="19">
        <v>-2773974513</v>
      </c>
      <c r="F14" s="20">
        <v>-2816316317</v>
      </c>
      <c r="G14" s="20">
        <v>-19639860</v>
      </c>
      <c r="H14" s="20">
        <v>-38438888</v>
      </c>
      <c r="I14" s="20">
        <v>-19119528</v>
      </c>
      <c r="J14" s="20">
        <v>-77198276</v>
      </c>
      <c r="K14" s="20">
        <v>-23862832</v>
      </c>
      <c r="L14" s="20">
        <v>-27576435</v>
      </c>
      <c r="M14" s="20">
        <v>-22396457</v>
      </c>
      <c r="N14" s="20">
        <v>-73835724</v>
      </c>
      <c r="O14" s="20">
        <v>-24590266</v>
      </c>
      <c r="P14" s="20">
        <v>-23060315</v>
      </c>
      <c r="Q14" s="20">
        <v>-23864440</v>
      </c>
      <c r="R14" s="20">
        <v>-71515021</v>
      </c>
      <c r="S14" s="20"/>
      <c r="T14" s="20"/>
      <c r="U14" s="20"/>
      <c r="V14" s="20"/>
      <c r="W14" s="20">
        <v>-222549021</v>
      </c>
      <c r="X14" s="20">
        <v>-755794292</v>
      </c>
      <c r="Y14" s="20">
        <v>533245271</v>
      </c>
      <c r="Z14" s="21">
        <v>-70.554286615332103</v>
      </c>
      <c r="AA14" s="22">
        <v>-2816316317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-235600</v>
      </c>
      <c r="F15" s="20">
        <v>-286500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-214912</v>
      </c>
      <c r="Y15" s="20">
        <v>214912</v>
      </c>
      <c r="Z15" s="21">
        <v>-100</v>
      </c>
      <c r="AA15" s="22">
        <v>-286500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142111463</v>
      </c>
      <c r="D17" s="26">
        <f>SUM(D6:D16)</f>
        <v>0</v>
      </c>
      <c r="E17" s="27">
        <f t="shared" si="0"/>
        <v>-342548950</v>
      </c>
      <c r="F17" s="28">
        <f t="shared" si="0"/>
        <v>-393543529</v>
      </c>
      <c r="G17" s="28">
        <f t="shared" si="0"/>
        <v>114211683</v>
      </c>
      <c r="H17" s="28">
        <f t="shared" si="0"/>
        <v>-817911</v>
      </c>
      <c r="I17" s="28">
        <f t="shared" si="0"/>
        <v>18974859</v>
      </c>
      <c r="J17" s="28">
        <f t="shared" si="0"/>
        <v>132368631</v>
      </c>
      <c r="K17" s="28">
        <f t="shared" si="0"/>
        <v>13243448</v>
      </c>
      <c r="L17" s="28">
        <f t="shared" si="0"/>
        <v>10055132</v>
      </c>
      <c r="M17" s="28">
        <f t="shared" si="0"/>
        <v>95547159</v>
      </c>
      <c r="N17" s="28">
        <f t="shared" si="0"/>
        <v>118845739</v>
      </c>
      <c r="O17" s="28">
        <f t="shared" si="0"/>
        <v>11160089</v>
      </c>
      <c r="P17" s="28">
        <f t="shared" si="0"/>
        <v>14173167</v>
      </c>
      <c r="Q17" s="28">
        <f t="shared" si="0"/>
        <v>59566613</v>
      </c>
      <c r="R17" s="28">
        <f t="shared" si="0"/>
        <v>84899869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336114239</v>
      </c>
      <c r="X17" s="28">
        <f t="shared" si="0"/>
        <v>-151864295</v>
      </c>
      <c r="Y17" s="28">
        <f t="shared" si="0"/>
        <v>487978534</v>
      </c>
      <c r="Z17" s="29">
        <f>+IF(X17&lt;&gt;0,+(Y17/X17)*100,0)</f>
        <v>-321.32538724787156</v>
      </c>
      <c r="AA17" s="30">
        <f>SUM(AA6:AA16)</f>
        <v>-393543529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-151972</v>
      </c>
      <c r="D23" s="40"/>
      <c r="E23" s="19"/>
      <c r="F23" s="20"/>
      <c r="G23" s="36">
        <v>-8135</v>
      </c>
      <c r="H23" s="36"/>
      <c r="I23" s="36"/>
      <c r="J23" s="20">
        <v>-8135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-8135</v>
      </c>
      <c r="X23" s="20"/>
      <c r="Y23" s="36">
        <v>-8135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-35341844</v>
      </c>
      <c r="D26" s="18"/>
      <c r="E26" s="19">
        <v>-249833144</v>
      </c>
      <c r="F26" s="20">
        <v>-240083972</v>
      </c>
      <c r="G26" s="20">
        <v>-6151034</v>
      </c>
      <c r="H26" s="20">
        <v>-5824990</v>
      </c>
      <c r="I26" s="20">
        <v>-2814444</v>
      </c>
      <c r="J26" s="20">
        <v>-14790468</v>
      </c>
      <c r="K26" s="20">
        <v>-2130981</v>
      </c>
      <c r="L26" s="20">
        <v>-5588327</v>
      </c>
      <c r="M26" s="20">
        <v>-1061024</v>
      </c>
      <c r="N26" s="20">
        <v>-8780332</v>
      </c>
      <c r="O26" s="20">
        <v>207930</v>
      </c>
      <c r="P26" s="20">
        <v>-729626</v>
      </c>
      <c r="Q26" s="20"/>
      <c r="R26" s="20">
        <v>-521696</v>
      </c>
      <c r="S26" s="20"/>
      <c r="T26" s="20"/>
      <c r="U26" s="20"/>
      <c r="V26" s="20"/>
      <c r="W26" s="20">
        <v>-24092496</v>
      </c>
      <c r="X26" s="20">
        <v>-32730228</v>
      </c>
      <c r="Y26" s="20">
        <v>8637732</v>
      </c>
      <c r="Z26" s="21">
        <v>-26.390686920971035</v>
      </c>
      <c r="AA26" s="22">
        <v>-240083972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-35493816</v>
      </c>
      <c r="D27" s="26">
        <f>SUM(D21:D26)</f>
        <v>0</v>
      </c>
      <c r="E27" s="27">
        <f t="shared" si="1"/>
        <v>-249833144</v>
      </c>
      <c r="F27" s="28">
        <f t="shared" si="1"/>
        <v>-240083972</v>
      </c>
      <c r="G27" s="28">
        <f t="shared" si="1"/>
        <v>-6159169</v>
      </c>
      <c r="H27" s="28">
        <f t="shared" si="1"/>
        <v>-5824990</v>
      </c>
      <c r="I27" s="28">
        <f t="shared" si="1"/>
        <v>-2814444</v>
      </c>
      <c r="J27" s="28">
        <f t="shared" si="1"/>
        <v>-14798603</v>
      </c>
      <c r="K27" s="28">
        <f t="shared" si="1"/>
        <v>-2130981</v>
      </c>
      <c r="L27" s="28">
        <f t="shared" si="1"/>
        <v>-5588327</v>
      </c>
      <c r="M27" s="28">
        <f t="shared" si="1"/>
        <v>-1061024</v>
      </c>
      <c r="N27" s="28">
        <f t="shared" si="1"/>
        <v>-8780332</v>
      </c>
      <c r="O27" s="28">
        <f t="shared" si="1"/>
        <v>207930</v>
      </c>
      <c r="P27" s="28">
        <f t="shared" si="1"/>
        <v>-729626</v>
      </c>
      <c r="Q27" s="28">
        <f t="shared" si="1"/>
        <v>0</v>
      </c>
      <c r="R27" s="28">
        <f t="shared" si="1"/>
        <v>-521696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-24100631</v>
      </c>
      <c r="X27" s="28">
        <f t="shared" si="1"/>
        <v>-32730228</v>
      </c>
      <c r="Y27" s="28">
        <f t="shared" si="1"/>
        <v>8629597</v>
      </c>
      <c r="Z27" s="29">
        <f>+IF(X27&lt;&gt;0,+(Y27/X27)*100,0)</f>
        <v>-26.365832220906011</v>
      </c>
      <c r="AA27" s="30">
        <f>SUM(AA21:AA26)</f>
        <v>-240083972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3381</v>
      </c>
      <c r="H33" s="36">
        <v>32093</v>
      </c>
      <c r="I33" s="36">
        <v>37579</v>
      </c>
      <c r="J33" s="36">
        <v>73053</v>
      </c>
      <c r="K33" s="20">
        <v>30889</v>
      </c>
      <c r="L33" s="20">
        <v>34457</v>
      </c>
      <c r="M33" s="20">
        <v>8078</v>
      </c>
      <c r="N33" s="20">
        <v>73424</v>
      </c>
      <c r="O33" s="36">
        <v>9186</v>
      </c>
      <c r="P33" s="36">
        <v>15202</v>
      </c>
      <c r="Q33" s="36">
        <v>7000</v>
      </c>
      <c r="R33" s="20">
        <v>31388</v>
      </c>
      <c r="S33" s="20"/>
      <c r="T33" s="20"/>
      <c r="U33" s="20"/>
      <c r="V33" s="36"/>
      <c r="W33" s="36">
        <v>177865</v>
      </c>
      <c r="X33" s="36"/>
      <c r="Y33" s="20">
        <v>177865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-20441882</v>
      </c>
      <c r="D35" s="18"/>
      <c r="E35" s="19">
        <v>-7037240</v>
      </c>
      <c r="F35" s="20">
        <v>-11177460</v>
      </c>
      <c r="G35" s="20">
        <v>-1749727</v>
      </c>
      <c r="H35" s="20">
        <v>-1556435</v>
      </c>
      <c r="I35" s="20">
        <v>-1513652</v>
      </c>
      <c r="J35" s="20">
        <v>-4819814</v>
      </c>
      <c r="K35" s="20">
        <v>-1751624</v>
      </c>
      <c r="L35" s="20">
        <v>-1537166</v>
      </c>
      <c r="M35" s="20">
        <v>-1491291</v>
      </c>
      <c r="N35" s="20">
        <v>-4780081</v>
      </c>
      <c r="O35" s="20">
        <v>-1345862</v>
      </c>
      <c r="P35" s="20">
        <v>-1356251</v>
      </c>
      <c r="Q35" s="20">
        <v>-1423113</v>
      </c>
      <c r="R35" s="20">
        <v>-4125226</v>
      </c>
      <c r="S35" s="20"/>
      <c r="T35" s="20"/>
      <c r="U35" s="20"/>
      <c r="V35" s="20"/>
      <c r="W35" s="20">
        <v>-13725121</v>
      </c>
      <c r="X35" s="20">
        <v>-7368571</v>
      </c>
      <c r="Y35" s="20">
        <v>-6356550</v>
      </c>
      <c r="Z35" s="21">
        <v>86.265708778540642</v>
      </c>
      <c r="AA35" s="22">
        <v>-11177460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-20441882</v>
      </c>
      <c r="D36" s="26">
        <f>SUM(D31:D35)</f>
        <v>0</v>
      </c>
      <c r="E36" s="27">
        <f t="shared" si="2"/>
        <v>-7037240</v>
      </c>
      <c r="F36" s="28">
        <f t="shared" si="2"/>
        <v>-11177460</v>
      </c>
      <c r="G36" s="28">
        <f t="shared" si="2"/>
        <v>-1746346</v>
      </c>
      <c r="H36" s="28">
        <f t="shared" si="2"/>
        <v>-1524342</v>
      </c>
      <c r="I36" s="28">
        <f t="shared" si="2"/>
        <v>-1476073</v>
      </c>
      <c r="J36" s="28">
        <f t="shared" si="2"/>
        <v>-4746761</v>
      </c>
      <c r="K36" s="28">
        <f t="shared" si="2"/>
        <v>-1720735</v>
      </c>
      <c r="L36" s="28">
        <f t="shared" si="2"/>
        <v>-1502709</v>
      </c>
      <c r="M36" s="28">
        <f t="shared" si="2"/>
        <v>-1483213</v>
      </c>
      <c r="N36" s="28">
        <f t="shared" si="2"/>
        <v>-4706657</v>
      </c>
      <c r="O36" s="28">
        <f t="shared" si="2"/>
        <v>-1336676</v>
      </c>
      <c r="P36" s="28">
        <f t="shared" si="2"/>
        <v>-1341049</v>
      </c>
      <c r="Q36" s="28">
        <f t="shared" si="2"/>
        <v>-1416113</v>
      </c>
      <c r="R36" s="28">
        <f t="shared" si="2"/>
        <v>-4093838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-13547256</v>
      </c>
      <c r="X36" s="28">
        <f t="shared" si="2"/>
        <v>-7368571</v>
      </c>
      <c r="Y36" s="28">
        <f t="shared" si="2"/>
        <v>-6178685</v>
      </c>
      <c r="Z36" s="29">
        <f>+IF(X36&lt;&gt;0,+(Y36/X36)*100,0)</f>
        <v>83.851875757185482</v>
      </c>
      <c r="AA36" s="30">
        <f>SUM(AA31:AA35)</f>
        <v>-11177460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86175765</v>
      </c>
      <c r="D38" s="32">
        <f>+D17+D27+D36</f>
        <v>0</v>
      </c>
      <c r="E38" s="33">
        <f t="shared" si="3"/>
        <v>-599419334</v>
      </c>
      <c r="F38" s="2">
        <f t="shared" si="3"/>
        <v>-644804961</v>
      </c>
      <c r="G38" s="2">
        <f t="shared" si="3"/>
        <v>106306168</v>
      </c>
      <c r="H38" s="2">
        <f t="shared" si="3"/>
        <v>-8167243</v>
      </c>
      <c r="I38" s="2">
        <f t="shared" si="3"/>
        <v>14684342</v>
      </c>
      <c r="J38" s="2">
        <f t="shared" si="3"/>
        <v>112823267</v>
      </c>
      <c r="K38" s="2">
        <f t="shared" si="3"/>
        <v>9391732</v>
      </c>
      <c r="L38" s="2">
        <f t="shared" si="3"/>
        <v>2964096</v>
      </c>
      <c r="M38" s="2">
        <f t="shared" si="3"/>
        <v>93002922</v>
      </c>
      <c r="N38" s="2">
        <f t="shared" si="3"/>
        <v>105358750</v>
      </c>
      <c r="O38" s="2">
        <f t="shared" si="3"/>
        <v>10031343</v>
      </c>
      <c r="P38" s="2">
        <f t="shared" si="3"/>
        <v>12102492</v>
      </c>
      <c r="Q38" s="2">
        <f t="shared" si="3"/>
        <v>58150500</v>
      </c>
      <c r="R38" s="2">
        <f t="shared" si="3"/>
        <v>80284335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298466352</v>
      </c>
      <c r="X38" s="2">
        <f t="shared" si="3"/>
        <v>-191963094</v>
      </c>
      <c r="Y38" s="2">
        <f t="shared" si="3"/>
        <v>490429446</v>
      </c>
      <c r="Z38" s="34">
        <f>+IF(X38&lt;&gt;0,+(Y38/X38)*100,0)</f>
        <v>-255.48111138487903</v>
      </c>
      <c r="AA38" s="35">
        <f>+AA17+AA27+AA36</f>
        <v>-644804961</v>
      </c>
    </row>
    <row r="39" spans="1:27" x14ac:dyDescent="0.25">
      <c r="A39" s="23" t="s">
        <v>60</v>
      </c>
      <c r="B39" s="17"/>
      <c r="C39" s="32">
        <v>174382264</v>
      </c>
      <c r="D39" s="32"/>
      <c r="E39" s="33">
        <v>140912333</v>
      </c>
      <c r="F39" s="2">
        <v>599497309</v>
      </c>
      <c r="G39" s="2">
        <v>747150432</v>
      </c>
      <c r="H39" s="2">
        <f>+G40+H60</f>
        <v>848264055</v>
      </c>
      <c r="I39" s="2">
        <f>+H40+I60</f>
        <v>824579250</v>
      </c>
      <c r="J39" s="2">
        <f>+G39</f>
        <v>747150432</v>
      </c>
      <c r="K39" s="2">
        <f>+I40+K60</f>
        <v>839263592</v>
      </c>
      <c r="L39" s="2">
        <f>+K40+L60</f>
        <v>848655324</v>
      </c>
      <c r="M39" s="2">
        <f>+L40+M60</f>
        <v>844327069</v>
      </c>
      <c r="N39" s="2">
        <f>+K39</f>
        <v>839263592</v>
      </c>
      <c r="O39" s="2">
        <f>+M40+O60</f>
        <v>937329991</v>
      </c>
      <c r="P39" s="2">
        <f>+O40+P60</f>
        <v>828930591</v>
      </c>
      <c r="Q39" s="2">
        <f>+P40+Q60</f>
        <v>841033083</v>
      </c>
      <c r="R39" s="2">
        <f>+O39</f>
        <v>937329991</v>
      </c>
      <c r="S39" s="2">
        <f>+Q40+S60</f>
        <v>899183583</v>
      </c>
      <c r="T39" s="2">
        <f>+S40+T60</f>
        <v>899183583</v>
      </c>
      <c r="U39" s="2">
        <f>+T40+U60</f>
        <v>899183583</v>
      </c>
      <c r="V39" s="2">
        <f>+S39</f>
        <v>899183583</v>
      </c>
      <c r="W39" s="2">
        <f>+G39</f>
        <v>747150432</v>
      </c>
      <c r="X39" s="2">
        <v>599498144</v>
      </c>
      <c r="Y39" s="2">
        <f>+W39-X39</f>
        <v>147652288</v>
      </c>
      <c r="Z39" s="34">
        <f>+IF(X39&lt;&gt;0,+(Y39/X39)*100,0)</f>
        <v>24.629315282750898</v>
      </c>
      <c r="AA39" s="35">
        <v>599497309</v>
      </c>
    </row>
    <row r="40" spans="1:27" x14ac:dyDescent="0.25">
      <c r="A40" s="41" t="s">
        <v>62</v>
      </c>
      <c r="B40" s="42" t="s">
        <v>61</v>
      </c>
      <c r="C40" s="43">
        <f>+C38+C39</f>
        <v>260558029</v>
      </c>
      <c r="D40" s="43">
        <f t="shared" ref="D40:AA40" si="4">+D38+D39</f>
        <v>0</v>
      </c>
      <c r="E40" s="44">
        <f t="shared" si="4"/>
        <v>-458507001</v>
      </c>
      <c r="F40" s="45">
        <f t="shared" si="4"/>
        <v>-45307652</v>
      </c>
      <c r="G40" s="45">
        <f t="shared" si="4"/>
        <v>853456600</v>
      </c>
      <c r="H40" s="45">
        <f t="shared" si="4"/>
        <v>840096812</v>
      </c>
      <c r="I40" s="45">
        <f t="shared" si="4"/>
        <v>839263592</v>
      </c>
      <c r="J40" s="45">
        <f>+I40</f>
        <v>839263592</v>
      </c>
      <c r="K40" s="45">
        <f t="shared" si="4"/>
        <v>848655324</v>
      </c>
      <c r="L40" s="45">
        <f t="shared" si="4"/>
        <v>851619420</v>
      </c>
      <c r="M40" s="45">
        <f t="shared" si="4"/>
        <v>937329991</v>
      </c>
      <c r="N40" s="45">
        <f>+M40</f>
        <v>937329991</v>
      </c>
      <c r="O40" s="45">
        <f t="shared" si="4"/>
        <v>947361334</v>
      </c>
      <c r="P40" s="45">
        <f t="shared" si="4"/>
        <v>841033083</v>
      </c>
      <c r="Q40" s="45">
        <f t="shared" si="4"/>
        <v>899183583</v>
      </c>
      <c r="R40" s="45">
        <f>+Q40</f>
        <v>899183583</v>
      </c>
      <c r="S40" s="45">
        <f t="shared" si="4"/>
        <v>899183583</v>
      </c>
      <c r="T40" s="45">
        <f t="shared" si="4"/>
        <v>899183583</v>
      </c>
      <c r="U40" s="45">
        <f t="shared" si="4"/>
        <v>899183583</v>
      </c>
      <c r="V40" s="45">
        <f>+U40</f>
        <v>899183583</v>
      </c>
      <c r="W40" s="45">
        <f>+V40</f>
        <v>899183583</v>
      </c>
      <c r="X40" s="45">
        <f t="shared" si="4"/>
        <v>407535050</v>
      </c>
      <c r="Y40" s="45">
        <f t="shared" si="4"/>
        <v>638081734</v>
      </c>
      <c r="Z40" s="46">
        <f>+IF(X40&lt;&gt;0,+(Y40/X40)*100,0)</f>
        <v>156.57100757345901</v>
      </c>
      <c r="AA40" s="47">
        <f t="shared" si="4"/>
        <v>-45307652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6" hidden="1" x14ac:dyDescent="0.25">
      <c r="G60">
        <v>747150432</v>
      </c>
      <c r="H60">
        <v>-5192545</v>
      </c>
      <c r="I60">
        <v>-15517562</v>
      </c>
      <c r="J60">
        <v>747150432</v>
      </c>
      <c r="M60">
        <v>-7292351</v>
      </c>
      <c r="P60">
        <v>-118430743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938053120</v>
      </c>
      <c r="F7" s="20">
        <v>938053120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938053120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723050</v>
      </c>
      <c r="F8" s="20">
        <v>723050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723050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508927840</v>
      </c>
      <c r="F9" s="20">
        <v>508927840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508927840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196366270</v>
      </c>
      <c r="F10" s="20">
        <v>196366270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196366270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-1835984000</v>
      </c>
      <c r="F14" s="20">
        <v>-1835984000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-1835984000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-191913720</v>
      </c>
      <c r="F17" s="28">
        <f t="shared" si="0"/>
        <v>-191913720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-191913720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-151972</v>
      </c>
      <c r="D23" s="40"/>
      <c r="E23" s="19"/>
      <c r="F23" s="20"/>
      <c r="G23" s="36">
        <v>-8135</v>
      </c>
      <c r="H23" s="36"/>
      <c r="I23" s="36"/>
      <c r="J23" s="20">
        <v>-8135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-8135</v>
      </c>
      <c r="X23" s="20"/>
      <c r="Y23" s="36">
        <v>-8135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-196366270</v>
      </c>
      <c r="F26" s="20">
        <v>-196366270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-196366270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-151972</v>
      </c>
      <c r="D27" s="26">
        <f>SUM(D21:D26)</f>
        <v>0</v>
      </c>
      <c r="E27" s="27">
        <f t="shared" si="1"/>
        <v>-196366270</v>
      </c>
      <c r="F27" s="28">
        <f t="shared" si="1"/>
        <v>-196366270</v>
      </c>
      <c r="G27" s="28">
        <f t="shared" si="1"/>
        <v>-8135</v>
      </c>
      <c r="H27" s="28">
        <f t="shared" si="1"/>
        <v>0</v>
      </c>
      <c r="I27" s="28">
        <f t="shared" si="1"/>
        <v>0</v>
      </c>
      <c r="J27" s="28">
        <f t="shared" si="1"/>
        <v>-8135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-8135</v>
      </c>
      <c r="X27" s="28">
        <f t="shared" si="1"/>
        <v>0</v>
      </c>
      <c r="Y27" s="28">
        <f t="shared" si="1"/>
        <v>-8135</v>
      </c>
      <c r="Z27" s="29">
        <f>+IF(X27&lt;&gt;0,+(Y27/X27)*100,0)</f>
        <v>0</v>
      </c>
      <c r="AA27" s="30">
        <f>SUM(AA21:AA26)</f>
        <v>-196366270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-151972</v>
      </c>
      <c r="D38" s="32">
        <f>+D17+D27+D36</f>
        <v>0</v>
      </c>
      <c r="E38" s="33">
        <f t="shared" si="3"/>
        <v>-388279990</v>
      </c>
      <c r="F38" s="2">
        <f t="shared" si="3"/>
        <v>-388279990</v>
      </c>
      <c r="G38" s="2">
        <f t="shared" si="3"/>
        <v>-8135</v>
      </c>
      <c r="H38" s="2">
        <f t="shared" si="3"/>
        <v>0</v>
      </c>
      <c r="I38" s="2">
        <f t="shared" si="3"/>
        <v>0</v>
      </c>
      <c r="J38" s="2">
        <f t="shared" si="3"/>
        <v>-8135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-8135</v>
      </c>
      <c r="X38" s="2">
        <f t="shared" si="3"/>
        <v>0</v>
      </c>
      <c r="Y38" s="2">
        <f t="shared" si="3"/>
        <v>-8135</v>
      </c>
      <c r="Z38" s="34">
        <f>+IF(X38&lt;&gt;0,+(Y38/X38)*100,0)</f>
        <v>0</v>
      </c>
      <c r="AA38" s="35">
        <f>+AA17+AA27+AA36</f>
        <v>-388279990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-8135</v>
      </c>
      <c r="I39" s="2">
        <f>+H40+I60</f>
        <v>-8135</v>
      </c>
      <c r="J39" s="2">
        <f>+G39</f>
        <v>0</v>
      </c>
      <c r="K39" s="2">
        <f>+I40+K60</f>
        <v>-8135</v>
      </c>
      <c r="L39" s="2">
        <f>+K40+L60</f>
        <v>-8135</v>
      </c>
      <c r="M39" s="2">
        <f>+L40+M60</f>
        <v>-8135</v>
      </c>
      <c r="N39" s="2">
        <f>+K39</f>
        <v>-8135</v>
      </c>
      <c r="O39" s="2">
        <f>+M40+O60</f>
        <v>-8135</v>
      </c>
      <c r="P39" s="2">
        <f>+O40+P60</f>
        <v>-8135</v>
      </c>
      <c r="Q39" s="2">
        <f>+P40+Q60</f>
        <v>-8135</v>
      </c>
      <c r="R39" s="2">
        <f>+O39</f>
        <v>-8135</v>
      </c>
      <c r="S39" s="2">
        <f>+Q40+S60</f>
        <v>-8135</v>
      </c>
      <c r="T39" s="2">
        <f>+S40+T60</f>
        <v>-8135</v>
      </c>
      <c r="U39" s="2">
        <f>+T40+U60</f>
        <v>-8135</v>
      </c>
      <c r="V39" s="2">
        <f>+S39</f>
        <v>-8135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-151972</v>
      </c>
      <c r="D40" s="43">
        <f t="shared" ref="D40:AA40" si="4">+D38+D39</f>
        <v>0</v>
      </c>
      <c r="E40" s="44">
        <f t="shared" si="4"/>
        <v>-388279990</v>
      </c>
      <c r="F40" s="45">
        <f t="shared" si="4"/>
        <v>-388279990</v>
      </c>
      <c r="G40" s="45">
        <f t="shared" si="4"/>
        <v>-8135</v>
      </c>
      <c r="H40" s="45">
        <f t="shared" si="4"/>
        <v>-8135</v>
      </c>
      <c r="I40" s="45">
        <f t="shared" si="4"/>
        <v>-8135</v>
      </c>
      <c r="J40" s="45">
        <f>+I40</f>
        <v>-8135</v>
      </c>
      <c r="K40" s="45">
        <f t="shared" si="4"/>
        <v>-8135</v>
      </c>
      <c r="L40" s="45">
        <f t="shared" si="4"/>
        <v>-8135</v>
      </c>
      <c r="M40" s="45">
        <f t="shared" si="4"/>
        <v>-8135</v>
      </c>
      <c r="N40" s="45">
        <f>+M40</f>
        <v>-8135</v>
      </c>
      <c r="O40" s="45">
        <f t="shared" si="4"/>
        <v>-8135</v>
      </c>
      <c r="P40" s="45">
        <f t="shared" si="4"/>
        <v>-8135</v>
      </c>
      <c r="Q40" s="45">
        <f t="shared" si="4"/>
        <v>-8135</v>
      </c>
      <c r="R40" s="45">
        <f>+Q40</f>
        <v>-8135</v>
      </c>
      <c r="S40" s="45">
        <f t="shared" si="4"/>
        <v>-8135</v>
      </c>
      <c r="T40" s="45">
        <f t="shared" si="4"/>
        <v>-8135</v>
      </c>
      <c r="U40" s="45">
        <f t="shared" si="4"/>
        <v>-8135</v>
      </c>
      <c r="V40" s="45">
        <f>+U40</f>
        <v>-8135</v>
      </c>
      <c r="W40" s="45">
        <f>+V40</f>
        <v>-8135</v>
      </c>
      <c r="X40" s="45">
        <f t="shared" si="4"/>
        <v>0</v>
      </c>
      <c r="Y40" s="45">
        <f t="shared" si="4"/>
        <v>-8135</v>
      </c>
      <c r="Z40" s="46">
        <f>+IF(X40&lt;&gt;0,+(Y40/X40)*100,0)</f>
        <v>0</v>
      </c>
      <c r="AA40" s="47">
        <f t="shared" si="4"/>
        <v>-388279990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-2082356</v>
      </c>
      <c r="D7" s="18"/>
      <c r="E7" s="19">
        <v>12829427</v>
      </c>
      <c r="F7" s="20">
        <v>11630190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8722638</v>
      </c>
      <c r="Y7" s="20">
        <v>-8722638</v>
      </c>
      <c r="Z7" s="21">
        <v>-100</v>
      </c>
      <c r="AA7" s="22">
        <v>11630190</v>
      </c>
    </row>
    <row r="8" spans="1:27" x14ac:dyDescent="0.25">
      <c r="A8" s="23" t="s">
        <v>36</v>
      </c>
      <c r="B8" s="17" t="s">
        <v>32</v>
      </c>
      <c r="C8" s="18">
        <v>-264764</v>
      </c>
      <c r="D8" s="18"/>
      <c r="E8" s="19"/>
      <c r="F8" s="20"/>
      <c r="G8" s="20"/>
      <c r="H8" s="20"/>
      <c r="I8" s="20"/>
      <c r="J8" s="20"/>
      <c r="K8" s="20"/>
      <c r="L8" s="20">
        <v>19631</v>
      </c>
      <c r="M8" s="20">
        <v>3633</v>
      </c>
      <c r="N8" s="20">
        <v>23264</v>
      </c>
      <c r="O8" s="20">
        <v>5600</v>
      </c>
      <c r="P8" s="20">
        <v>4720</v>
      </c>
      <c r="Q8" s="20"/>
      <c r="R8" s="20">
        <v>10320</v>
      </c>
      <c r="S8" s="20"/>
      <c r="T8" s="20"/>
      <c r="U8" s="20"/>
      <c r="V8" s="20"/>
      <c r="W8" s="20">
        <v>33584</v>
      </c>
      <c r="X8" s="20"/>
      <c r="Y8" s="20">
        <v>33584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-963729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-3319085</v>
      </c>
      <c r="D14" s="18"/>
      <c r="E14" s="19">
        <v>-37819524</v>
      </c>
      <c r="F14" s="20"/>
      <c r="G14" s="20"/>
      <c r="H14" s="20">
        <v>-699108</v>
      </c>
      <c r="I14" s="20">
        <v>-271940</v>
      </c>
      <c r="J14" s="20">
        <v>-971048</v>
      </c>
      <c r="K14" s="20">
        <v>-2199955</v>
      </c>
      <c r="L14" s="20">
        <v>-1352233</v>
      </c>
      <c r="M14" s="20">
        <v>-1522222</v>
      </c>
      <c r="N14" s="20">
        <v>-5074410</v>
      </c>
      <c r="O14" s="20">
        <v>-1412133</v>
      </c>
      <c r="P14" s="20">
        <v>-650834</v>
      </c>
      <c r="Q14" s="20">
        <v>-977731</v>
      </c>
      <c r="R14" s="20">
        <v>-3040698</v>
      </c>
      <c r="S14" s="20"/>
      <c r="T14" s="20"/>
      <c r="U14" s="20"/>
      <c r="V14" s="20"/>
      <c r="W14" s="20">
        <v>-9086156</v>
      </c>
      <c r="X14" s="20"/>
      <c r="Y14" s="20">
        <v>-9086156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-6629934</v>
      </c>
      <c r="D17" s="26">
        <f>SUM(D6:D16)</f>
        <v>0</v>
      </c>
      <c r="E17" s="27">
        <f t="shared" si="0"/>
        <v>-24990097</v>
      </c>
      <c r="F17" s="28">
        <f t="shared" si="0"/>
        <v>11630190</v>
      </c>
      <c r="G17" s="28">
        <f t="shared" si="0"/>
        <v>0</v>
      </c>
      <c r="H17" s="28">
        <f t="shared" si="0"/>
        <v>-699108</v>
      </c>
      <c r="I17" s="28">
        <f t="shared" si="0"/>
        <v>-271940</v>
      </c>
      <c r="J17" s="28">
        <f t="shared" si="0"/>
        <v>-971048</v>
      </c>
      <c r="K17" s="28">
        <f t="shared" si="0"/>
        <v>-2199955</v>
      </c>
      <c r="L17" s="28">
        <f t="shared" si="0"/>
        <v>-1332602</v>
      </c>
      <c r="M17" s="28">
        <f t="shared" si="0"/>
        <v>-1518589</v>
      </c>
      <c r="N17" s="28">
        <f t="shared" si="0"/>
        <v>-5051146</v>
      </c>
      <c r="O17" s="28">
        <f t="shared" si="0"/>
        <v>-1406533</v>
      </c>
      <c r="P17" s="28">
        <f t="shared" si="0"/>
        <v>-646114</v>
      </c>
      <c r="Q17" s="28">
        <f t="shared" si="0"/>
        <v>-977731</v>
      </c>
      <c r="R17" s="28">
        <f t="shared" si="0"/>
        <v>-3030378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-9052572</v>
      </c>
      <c r="X17" s="28">
        <f t="shared" si="0"/>
        <v>8722638</v>
      </c>
      <c r="Y17" s="28">
        <f t="shared" si="0"/>
        <v>-17775210</v>
      </c>
      <c r="Z17" s="29">
        <f>+IF(X17&lt;&gt;0,+(Y17/X17)*100,0)</f>
        <v>-203.78250249523137</v>
      </c>
      <c r="AA17" s="30">
        <f>SUM(AA6:AA16)</f>
        <v>11630190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-789565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-592173</v>
      </c>
      <c r="Y26" s="20">
        <v>592173</v>
      </c>
      <c r="Z26" s="21">
        <v>-100</v>
      </c>
      <c r="AA26" s="22">
        <v>-789565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-789565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-592173</v>
      </c>
      <c r="Y27" s="28">
        <f t="shared" si="1"/>
        <v>592173</v>
      </c>
      <c r="Z27" s="29">
        <f>+IF(X27&lt;&gt;0,+(Y27/X27)*100,0)</f>
        <v>-100</v>
      </c>
      <c r="AA27" s="30">
        <f>SUM(AA21:AA26)</f>
        <v>-789565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-6629934</v>
      </c>
      <c r="D38" s="32">
        <f>+D17+D27+D36</f>
        <v>0</v>
      </c>
      <c r="E38" s="33">
        <f t="shared" si="3"/>
        <v>-24990097</v>
      </c>
      <c r="F38" s="2">
        <f t="shared" si="3"/>
        <v>10840625</v>
      </c>
      <c r="G38" s="2">
        <f t="shared" si="3"/>
        <v>0</v>
      </c>
      <c r="H38" s="2">
        <f t="shared" si="3"/>
        <v>-699108</v>
      </c>
      <c r="I38" s="2">
        <f t="shared" si="3"/>
        <v>-271940</v>
      </c>
      <c r="J38" s="2">
        <f t="shared" si="3"/>
        <v>-971048</v>
      </c>
      <c r="K38" s="2">
        <f t="shared" si="3"/>
        <v>-2199955</v>
      </c>
      <c r="L38" s="2">
        <f t="shared" si="3"/>
        <v>-1332602</v>
      </c>
      <c r="M38" s="2">
        <f t="shared" si="3"/>
        <v>-1518589</v>
      </c>
      <c r="N38" s="2">
        <f t="shared" si="3"/>
        <v>-5051146</v>
      </c>
      <c r="O38" s="2">
        <f t="shared" si="3"/>
        <v>-1406533</v>
      </c>
      <c r="P38" s="2">
        <f t="shared" si="3"/>
        <v>-646114</v>
      </c>
      <c r="Q38" s="2">
        <f t="shared" si="3"/>
        <v>-977731</v>
      </c>
      <c r="R38" s="2">
        <f t="shared" si="3"/>
        <v>-3030378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-9052572</v>
      </c>
      <c r="X38" s="2">
        <f t="shared" si="3"/>
        <v>8130465</v>
      </c>
      <c r="Y38" s="2">
        <f t="shared" si="3"/>
        <v>-17183037</v>
      </c>
      <c r="Z38" s="34">
        <f>+IF(X38&lt;&gt;0,+(Y38/X38)*100,0)</f>
        <v>-211.34138084353106</v>
      </c>
      <c r="AA38" s="35">
        <f>+AA17+AA27+AA36</f>
        <v>10840625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-4145398</v>
      </c>
      <c r="G39" s="2"/>
      <c r="H39" s="2">
        <f>+G40+H60</f>
        <v>-4145398</v>
      </c>
      <c r="I39" s="2">
        <f>+H40+I60</f>
        <v>-4844506</v>
      </c>
      <c r="J39" s="2">
        <f>+G39</f>
        <v>0</v>
      </c>
      <c r="K39" s="2">
        <f>+I40+K60</f>
        <v>-5116446</v>
      </c>
      <c r="L39" s="2">
        <f>+K40+L60</f>
        <v>-7316401</v>
      </c>
      <c r="M39" s="2">
        <f>+L40+M60</f>
        <v>-8649003</v>
      </c>
      <c r="N39" s="2">
        <f>+K39</f>
        <v>-5116446</v>
      </c>
      <c r="O39" s="2">
        <f>+M40+O60</f>
        <v>-10167592</v>
      </c>
      <c r="P39" s="2">
        <f>+O40+P60</f>
        <v>-11574125</v>
      </c>
      <c r="Q39" s="2">
        <f>+P40+Q60</f>
        <v>-12220239</v>
      </c>
      <c r="R39" s="2">
        <f>+O39</f>
        <v>-10167592</v>
      </c>
      <c r="S39" s="2">
        <f>+Q40+S60</f>
        <v>-13197970</v>
      </c>
      <c r="T39" s="2">
        <f>+S40+T60</f>
        <v>-13197970</v>
      </c>
      <c r="U39" s="2">
        <f>+T40+U60</f>
        <v>-13197970</v>
      </c>
      <c r="V39" s="2">
        <f>+S39</f>
        <v>-13197970</v>
      </c>
      <c r="W39" s="2">
        <f>+G39</f>
        <v>0</v>
      </c>
      <c r="X39" s="2">
        <v>-4145398</v>
      </c>
      <c r="Y39" s="2">
        <f>+W39-X39</f>
        <v>4145398</v>
      </c>
      <c r="Z39" s="34">
        <f>+IF(X39&lt;&gt;0,+(Y39/X39)*100,0)</f>
        <v>-100</v>
      </c>
      <c r="AA39" s="35">
        <v>-4145398</v>
      </c>
    </row>
    <row r="40" spans="1:27" x14ac:dyDescent="0.25">
      <c r="A40" s="41" t="s">
        <v>62</v>
      </c>
      <c r="B40" s="42" t="s">
        <v>61</v>
      </c>
      <c r="C40" s="43">
        <f>+C38+C39</f>
        <v>-6629934</v>
      </c>
      <c r="D40" s="43">
        <f t="shared" ref="D40:AA40" si="4">+D38+D39</f>
        <v>0</v>
      </c>
      <c r="E40" s="44">
        <f t="shared" si="4"/>
        <v>-24990097</v>
      </c>
      <c r="F40" s="45">
        <f t="shared" si="4"/>
        <v>6695227</v>
      </c>
      <c r="G40" s="45">
        <f t="shared" si="4"/>
        <v>0</v>
      </c>
      <c r="H40" s="45">
        <f t="shared" si="4"/>
        <v>-4844506</v>
      </c>
      <c r="I40" s="45">
        <f t="shared" si="4"/>
        <v>-5116446</v>
      </c>
      <c r="J40" s="45">
        <f>+I40</f>
        <v>-5116446</v>
      </c>
      <c r="K40" s="45">
        <f t="shared" si="4"/>
        <v>-7316401</v>
      </c>
      <c r="L40" s="45">
        <f t="shared" si="4"/>
        <v>-8649003</v>
      </c>
      <c r="M40" s="45">
        <f t="shared" si="4"/>
        <v>-10167592</v>
      </c>
      <c r="N40" s="45">
        <f>+M40</f>
        <v>-10167592</v>
      </c>
      <c r="O40" s="45">
        <f t="shared" si="4"/>
        <v>-11574125</v>
      </c>
      <c r="P40" s="45">
        <f t="shared" si="4"/>
        <v>-12220239</v>
      </c>
      <c r="Q40" s="45">
        <f t="shared" si="4"/>
        <v>-13197970</v>
      </c>
      <c r="R40" s="45">
        <f>+Q40</f>
        <v>-13197970</v>
      </c>
      <c r="S40" s="45">
        <f t="shared" si="4"/>
        <v>-13197970</v>
      </c>
      <c r="T40" s="45">
        <f t="shared" si="4"/>
        <v>-13197970</v>
      </c>
      <c r="U40" s="45">
        <f t="shared" si="4"/>
        <v>-13197970</v>
      </c>
      <c r="V40" s="45">
        <f>+U40</f>
        <v>-13197970</v>
      </c>
      <c r="W40" s="45">
        <f>+V40</f>
        <v>-13197970</v>
      </c>
      <c r="X40" s="45">
        <f t="shared" si="4"/>
        <v>3985067</v>
      </c>
      <c r="Y40" s="45">
        <f t="shared" si="4"/>
        <v>-13037639</v>
      </c>
      <c r="Z40" s="46">
        <f>+IF(X40&lt;&gt;0,+(Y40/X40)*100,0)</f>
        <v>-327.16235385753862</v>
      </c>
      <c r="AA40" s="47">
        <f t="shared" si="4"/>
        <v>6695227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-4145398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-7160345</v>
      </c>
      <c r="F14" s="20">
        <v>-5206649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-3905010</v>
      </c>
      <c r="Y14" s="20">
        <v>3905010</v>
      </c>
      <c r="Z14" s="21">
        <v>-100</v>
      </c>
      <c r="AA14" s="22">
        <v>-5206649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-7160345</v>
      </c>
      <c r="F17" s="28">
        <f t="shared" si="0"/>
        <v>-5206649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-3905010</v>
      </c>
      <c r="Y17" s="28">
        <f t="shared" si="0"/>
        <v>3905010</v>
      </c>
      <c r="Z17" s="29">
        <f>+IF(X17&lt;&gt;0,+(Y17/X17)*100,0)</f>
        <v>-100</v>
      </c>
      <c r="AA17" s="30">
        <f>SUM(AA6:AA16)</f>
        <v>-5206649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-3625000</v>
      </c>
      <c r="F26" s="20">
        <v>-625000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-468747</v>
      </c>
      <c r="Y26" s="20">
        <v>468747</v>
      </c>
      <c r="Z26" s="21">
        <v>-100</v>
      </c>
      <c r="AA26" s="22">
        <v>-625000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-3625000</v>
      </c>
      <c r="F27" s="28">
        <f t="shared" si="1"/>
        <v>-625000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-468747</v>
      </c>
      <c r="Y27" s="28">
        <f t="shared" si="1"/>
        <v>468747</v>
      </c>
      <c r="Z27" s="29">
        <f>+IF(X27&lt;&gt;0,+(Y27/X27)*100,0)</f>
        <v>-100</v>
      </c>
      <c r="AA27" s="30">
        <f>SUM(AA21:AA26)</f>
        <v>-625000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-10785345</v>
      </c>
      <c r="F38" s="2">
        <f t="shared" si="3"/>
        <v>-5831649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-4373757</v>
      </c>
      <c r="Y38" s="2">
        <f t="shared" si="3"/>
        <v>4373757</v>
      </c>
      <c r="Z38" s="34">
        <f>+IF(X38&lt;&gt;0,+(Y38/X38)*100,0)</f>
        <v>-100</v>
      </c>
      <c r="AA38" s="35">
        <f>+AA17+AA27+AA36</f>
        <v>-5831649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-10785345</v>
      </c>
      <c r="F40" s="45">
        <f t="shared" si="4"/>
        <v>-5831649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-4373757</v>
      </c>
      <c r="Y40" s="45">
        <f t="shared" si="4"/>
        <v>4373757</v>
      </c>
      <c r="Z40" s="46">
        <f>+IF(X40&lt;&gt;0,+(Y40/X40)*100,0)</f>
        <v>-100</v>
      </c>
      <c r="AA40" s="47">
        <f t="shared" si="4"/>
        <v>-5831649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2000</v>
      </c>
      <c r="I6" s="20"/>
      <c r="J6" s="20">
        <v>2000</v>
      </c>
      <c r="K6" s="20">
        <v>2000</v>
      </c>
      <c r="L6" s="20"/>
      <c r="M6" s="20"/>
      <c r="N6" s="20">
        <v>2000</v>
      </c>
      <c r="O6" s="20"/>
      <c r="P6" s="20"/>
      <c r="Q6" s="20"/>
      <c r="R6" s="20"/>
      <c r="S6" s="20"/>
      <c r="T6" s="20"/>
      <c r="U6" s="20"/>
      <c r="V6" s="20"/>
      <c r="W6" s="20">
        <v>4000</v>
      </c>
      <c r="X6" s="20"/>
      <c r="Y6" s="20">
        <v>4000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2585796</v>
      </c>
      <c r="F7" s="20">
        <v>1977780</v>
      </c>
      <c r="G7" s="20"/>
      <c r="H7" s="20">
        <v>2854</v>
      </c>
      <c r="I7" s="20">
        <v>901</v>
      </c>
      <c r="J7" s="20">
        <v>3755</v>
      </c>
      <c r="K7" s="20">
        <v>1989</v>
      </c>
      <c r="L7" s="20">
        <v>2058</v>
      </c>
      <c r="M7" s="20">
        <v>3352</v>
      </c>
      <c r="N7" s="20">
        <v>7399</v>
      </c>
      <c r="O7" s="20">
        <v>2964</v>
      </c>
      <c r="P7" s="20">
        <v>4357</v>
      </c>
      <c r="Q7" s="20">
        <v>4478</v>
      </c>
      <c r="R7" s="20">
        <v>11799</v>
      </c>
      <c r="S7" s="20"/>
      <c r="T7" s="20"/>
      <c r="U7" s="20"/>
      <c r="V7" s="20"/>
      <c r="W7" s="20">
        <v>22953</v>
      </c>
      <c r="X7" s="20">
        <v>1736675</v>
      </c>
      <c r="Y7" s="20">
        <v>-1713722</v>
      </c>
      <c r="Z7" s="21">
        <v>-98.678336476312495</v>
      </c>
      <c r="AA7" s="22">
        <v>1977780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94752</v>
      </c>
      <c r="F8" s="20">
        <v>94752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71064</v>
      </c>
      <c r="Y8" s="20">
        <v>-71064</v>
      </c>
      <c r="Z8" s="21">
        <v>-100</v>
      </c>
      <c r="AA8" s="22">
        <v>94752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8063808</v>
      </c>
      <c r="F9" s="20">
        <v>8063808</v>
      </c>
      <c r="G9" s="20"/>
      <c r="H9" s="20">
        <v>532119</v>
      </c>
      <c r="I9" s="20">
        <v>251441</v>
      </c>
      <c r="J9" s="20">
        <v>783560</v>
      </c>
      <c r="K9" s="20">
        <v>285029</v>
      </c>
      <c r="L9" s="20">
        <v>328457</v>
      </c>
      <c r="M9" s="20">
        <v>748766</v>
      </c>
      <c r="N9" s="20">
        <v>1362252</v>
      </c>
      <c r="O9" s="20">
        <v>255181</v>
      </c>
      <c r="P9" s="20">
        <v>1203614</v>
      </c>
      <c r="Q9" s="20">
        <v>-158632</v>
      </c>
      <c r="R9" s="20">
        <v>1300163</v>
      </c>
      <c r="S9" s="20"/>
      <c r="T9" s="20"/>
      <c r="U9" s="20"/>
      <c r="V9" s="20"/>
      <c r="W9" s="20">
        <v>3445975</v>
      </c>
      <c r="X9" s="20">
        <v>6047856</v>
      </c>
      <c r="Y9" s="20">
        <v>-2601881</v>
      </c>
      <c r="Z9" s="21">
        <v>-43.021543502358526</v>
      </c>
      <c r="AA9" s="22">
        <v>8063808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-9505512</v>
      </c>
      <c r="F14" s="20">
        <v>-17722800</v>
      </c>
      <c r="G14" s="20"/>
      <c r="H14" s="20">
        <v>-229034</v>
      </c>
      <c r="I14" s="20">
        <v>-708232</v>
      </c>
      <c r="J14" s="20">
        <v>-937266</v>
      </c>
      <c r="K14" s="20">
        <v>-462820</v>
      </c>
      <c r="L14" s="20">
        <v>-854653</v>
      </c>
      <c r="M14" s="20">
        <v>-615509</v>
      </c>
      <c r="N14" s="20">
        <v>-1932982</v>
      </c>
      <c r="O14" s="20">
        <v>-743925</v>
      </c>
      <c r="P14" s="20">
        <v>-1754962</v>
      </c>
      <c r="Q14" s="20">
        <v>-693242</v>
      </c>
      <c r="R14" s="20">
        <v>-3192129</v>
      </c>
      <c r="S14" s="20"/>
      <c r="T14" s="20"/>
      <c r="U14" s="20"/>
      <c r="V14" s="20"/>
      <c r="W14" s="20">
        <v>-6062377</v>
      </c>
      <c r="X14" s="20">
        <v>-9868230</v>
      </c>
      <c r="Y14" s="20">
        <v>3805853</v>
      </c>
      <c r="Z14" s="21">
        <v>-38.566723718437856</v>
      </c>
      <c r="AA14" s="22">
        <v>-17722800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1238844</v>
      </c>
      <c r="F17" s="28">
        <f t="shared" si="0"/>
        <v>-7586460</v>
      </c>
      <c r="G17" s="28">
        <f t="shared" si="0"/>
        <v>0</v>
      </c>
      <c r="H17" s="28">
        <f t="shared" si="0"/>
        <v>307939</v>
      </c>
      <c r="I17" s="28">
        <f t="shared" si="0"/>
        <v>-455890</v>
      </c>
      <c r="J17" s="28">
        <f t="shared" si="0"/>
        <v>-147951</v>
      </c>
      <c r="K17" s="28">
        <f t="shared" si="0"/>
        <v>-173802</v>
      </c>
      <c r="L17" s="28">
        <f t="shared" si="0"/>
        <v>-524138</v>
      </c>
      <c r="M17" s="28">
        <f t="shared" si="0"/>
        <v>136609</v>
      </c>
      <c r="N17" s="28">
        <f t="shared" si="0"/>
        <v>-561331</v>
      </c>
      <c r="O17" s="28">
        <f t="shared" si="0"/>
        <v>-485780</v>
      </c>
      <c r="P17" s="28">
        <f t="shared" si="0"/>
        <v>-546991</v>
      </c>
      <c r="Q17" s="28">
        <f t="shared" si="0"/>
        <v>-847396</v>
      </c>
      <c r="R17" s="28">
        <f t="shared" si="0"/>
        <v>-1880167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-2589449</v>
      </c>
      <c r="X17" s="28">
        <f t="shared" si="0"/>
        <v>-2012635</v>
      </c>
      <c r="Y17" s="28">
        <f t="shared" si="0"/>
        <v>-576814</v>
      </c>
      <c r="Z17" s="29">
        <f>+IF(X17&lt;&gt;0,+(Y17/X17)*100,0)</f>
        <v>28.659642707197282</v>
      </c>
      <c r="AA17" s="30">
        <f>SUM(AA6:AA16)</f>
        <v>-7586460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1238844</v>
      </c>
      <c r="F38" s="2">
        <f t="shared" si="3"/>
        <v>-7586460</v>
      </c>
      <c r="G38" s="2">
        <f t="shared" si="3"/>
        <v>0</v>
      </c>
      <c r="H38" s="2">
        <f t="shared" si="3"/>
        <v>307939</v>
      </c>
      <c r="I38" s="2">
        <f t="shared" si="3"/>
        <v>-455890</v>
      </c>
      <c r="J38" s="2">
        <f t="shared" si="3"/>
        <v>-147951</v>
      </c>
      <c r="K38" s="2">
        <f t="shared" si="3"/>
        <v>-173802</v>
      </c>
      <c r="L38" s="2">
        <f t="shared" si="3"/>
        <v>-524138</v>
      </c>
      <c r="M38" s="2">
        <f t="shared" si="3"/>
        <v>136609</v>
      </c>
      <c r="N38" s="2">
        <f t="shared" si="3"/>
        <v>-561331</v>
      </c>
      <c r="O38" s="2">
        <f t="shared" si="3"/>
        <v>-485780</v>
      </c>
      <c r="P38" s="2">
        <f t="shared" si="3"/>
        <v>-546991</v>
      </c>
      <c r="Q38" s="2">
        <f t="shared" si="3"/>
        <v>-847396</v>
      </c>
      <c r="R38" s="2">
        <f t="shared" si="3"/>
        <v>-1880167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-2589449</v>
      </c>
      <c r="X38" s="2">
        <f t="shared" si="3"/>
        <v>-2012635</v>
      </c>
      <c r="Y38" s="2">
        <f t="shared" si="3"/>
        <v>-576814</v>
      </c>
      <c r="Z38" s="34">
        <f>+IF(X38&lt;&gt;0,+(Y38/X38)*100,0)</f>
        <v>28.659642707197282</v>
      </c>
      <c r="AA38" s="35">
        <f>+AA17+AA27+AA36</f>
        <v>-7586460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307939</v>
      </c>
      <c r="J39" s="2">
        <f>+G39</f>
        <v>0</v>
      </c>
      <c r="K39" s="2">
        <f>+I40+K60</f>
        <v>-147951</v>
      </c>
      <c r="L39" s="2">
        <f>+K40+L60</f>
        <v>-321753</v>
      </c>
      <c r="M39" s="2">
        <f>+L40+M60</f>
        <v>-845891</v>
      </c>
      <c r="N39" s="2">
        <f>+K39</f>
        <v>-147951</v>
      </c>
      <c r="O39" s="2">
        <f>+M40+O60</f>
        <v>-709282</v>
      </c>
      <c r="P39" s="2">
        <f>+O40+P60</f>
        <v>-119625805</v>
      </c>
      <c r="Q39" s="2">
        <f>+P40+Q60</f>
        <v>-120172796</v>
      </c>
      <c r="R39" s="2">
        <f>+O39</f>
        <v>-709282</v>
      </c>
      <c r="S39" s="2">
        <f>+Q40+S60</f>
        <v>-121020192</v>
      </c>
      <c r="T39" s="2">
        <f>+S40+T60</f>
        <v>-121020192</v>
      </c>
      <c r="U39" s="2">
        <f>+T40+U60</f>
        <v>-121020192</v>
      </c>
      <c r="V39" s="2">
        <f>+S39</f>
        <v>-121020192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1238844</v>
      </c>
      <c r="F40" s="45">
        <f t="shared" si="4"/>
        <v>-7586460</v>
      </c>
      <c r="G40" s="45">
        <f t="shared" si="4"/>
        <v>0</v>
      </c>
      <c r="H40" s="45">
        <f t="shared" si="4"/>
        <v>307939</v>
      </c>
      <c r="I40" s="45">
        <f t="shared" si="4"/>
        <v>-147951</v>
      </c>
      <c r="J40" s="45">
        <f>+I40</f>
        <v>-147951</v>
      </c>
      <c r="K40" s="45">
        <f t="shared" si="4"/>
        <v>-321753</v>
      </c>
      <c r="L40" s="45">
        <f t="shared" si="4"/>
        <v>-845891</v>
      </c>
      <c r="M40" s="45">
        <f t="shared" si="4"/>
        <v>-709282</v>
      </c>
      <c r="N40" s="45">
        <f>+M40</f>
        <v>-709282</v>
      </c>
      <c r="O40" s="45">
        <f t="shared" si="4"/>
        <v>-1195062</v>
      </c>
      <c r="P40" s="45">
        <f t="shared" si="4"/>
        <v>-120172796</v>
      </c>
      <c r="Q40" s="45">
        <f t="shared" si="4"/>
        <v>-121020192</v>
      </c>
      <c r="R40" s="45">
        <f>+Q40</f>
        <v>-121020192</v>
      </c>
      <c r="S40" s="45">
        <f t="shared" si="4"/>
        <v>-121020192</v>
      </c>
      <c r="T40" s="45">
        <f t="shared" si="4"/>
        <v>-121020192</v>
      </c>
      <c r="U40" s="45">
        <f t="shared" si="4"/>
        <v>-121020192</v>
      </c>
      <c r="V40" s="45">
        <f>+U40</f>
        <v>-121020192</v>
      </c>
      <c r="W40" s="45">
        <f>+V40</f>
        <v>-121020192</v>
      </c>
      <c r="X40" s="45">
        <f t="shared" si="4"/>
        <v>-2012635</v>
      </c>
      <c r="Y40" s="45">
        <f t="shared" si="4"/>
        <v>-576814</v>
      </c>
      <c r="Z40" s="46">
        <f>+IF(X40&lt;&gt;0,+(Y40/X40)*100,0)</f>
        <v>28.659642707197282</v>
      </c>
      <c r="AA40" s="47">
        <f t="shared" si="4"/>
        <v>-7586460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6:16" hidden="1" x14ac:dyDescent="0.25">
      <c r="P60">
        <v>-118430743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488768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61682634</v>
      </c>
      <c r="D7" s="18"/>
      <c r="E7" s="19">
        <v>59575896</v>
      </c>
      <c r="F7" s="20">
        <v>59575896</v>
      </c>
      <c r="G7" s="20">
        <v>3035243</v>
      </c>
      <c r="H7" s="20">
        <v>4964428</v>
      </c>
      <c r="I7" s="20">
        <v>7642603</v>
      </c>
      <c r="J7" s="20">
        <v>15642274</v>
      </c>
      <c r="K7" s="20">
        <v>6419372</v>
      </c>
      <c r="L7" s="20">
        <v>5977193</v>
      </c>
      <c r="M7" s="20">
        <v>5719573</v>
      </c>
      <c r="N7" s="20">
        <v>18116138</v>
      </c>
      <c r="O7" s="20">
        <v>6075963</v>
      </c>
      <c r="P7" s="20">
        <v>5944467</v>
      </c>
      <c r="Q7" s="20">
        <v>5553917</v>
      </c>
      <c r="R7" s="20">
        <v>17574347</v>
      </c>
      <c r="S7" s="20"/>
      <c r="T7" s="20"/>
      <c r="U7" s="20"/>
      <c r="V7" s="20"/>
      <c r="W7" s="20">
        <v>51332759</v>
      </c>
      <c r="X7" s="20">
        <v>44681922</v>
      </c>
      <c r="Y7" s="20">
        <v>6650837</v>
      </c>
      <c r="Z7" s="21">
        <v>14.884849850460775</v>
      </c>
      <c r="AA7" s="22">
        <v>59575896</v>
      </c>
    </row>
    <row r="8" spans="1:27" x14ac:dyDescent="0.25">
      <c r="A8" s="23" t="s">
        <v>36</v>
      </c>
      <c r="B8" s="17" t="s">
        <v>32</v>
      </c>
      <c r="C8" s="18">
        <v>1513004</v>
      </c>
      <c r="D8" s="18"/>
      <c r="E8" s="19">
        <v>915060</v>
      </c>
      <c r="F8" s="20">
        <v>1156132</v>
      </c>
      <c r="G8" s="20">
        <v>94125</v>
      </c>
      <c r="H8" s="20">
        <v>386265</v>
      </c>
      <c r="I8" s="20">
        <v>90959</v>
      </c>
      <c r="J8" s="20">
        <v>571349</v>
      </c>
      <c r="K8" s="20">
        <v>123630</v>
      </c>
      <c r="L8" s="20">
        <v>107573</v>
      </c>
      <c r="M8" s="20">
        <v>60348</v>
      </c>
      <c r="N8" s="20">
        <v>291551</v>
      </c>
      <c r="O8" s="20">
        <v>75845</v>
      </c>
      <c r="P8" s="20">
        <v>137693</v>
      </c>
      <c r="Q8" s="20">
        <v>145844</v>
      </c>
      <c r="R8" s="20">
        <v>359382</v>
      </c>
      <c r="S8" s="20"/>
      <c r="T8" s="20"/>
      <c r="U8" s="20"/>
      <c r="V8" s="20"/>
      <c r="W8" s="20">
        <v>1222282</v>
      </c>
      <c r="X8" s="20">
        <v>746563</v>
      </c>
      <c r="Y8" s="20">
        <v>475719</v>
      </c>
      <c r="Z8" s="21">
        <v>63.721213079137328</v>
      </c>
      <c r="AA8" s="22">
        <v>1156132</v>
      </c>
    </row>
    <row r="9" spans="1:27" x14ac:dyDescent="0.25">
      <c r="A9" s="23" t="s">
        <v>37</v>
      </c>
      <c r="B9" s="17" t="s">
        <v>6</v>
      </c>
      <c r="C9" s="18">
        <v>6076000</v>
      </c>
      <c r="D9" s="18"/>
      <c r="E9" s="19">
        <v>5084004</v>
      </c>
      <c r="F9" s="20">
        <v>5084004</v>
      </c>
      <c r="G9" s="20"/>
      <c r="H9" s="20">
        <v>1271000</v>
      </c>
      <c r="I9" s="20"/>
      <c r="J9" s="20">
        <v>1271000</v>
      </c>
      <c r="K9" s="20"/>
      <c r="L9" s="20">
        <v>2288000</v>
      </c>
      <c r="M9" s="20"/>
      <c r="N9" s="20">
        <v>2288000</v>
      </c>
      <c r="O9" s="20"/>
      <c r="P9" s="20">
        <v>1241000</v>
      </c>
      <c r="Q9" s="20">
        <v>284000</v>
      </c>
      <c r="R9" s="20">
        <v>1525000</v>
      </c>
      <c r="S9" s="20"/>
      <c r="T9" s="20"/>
      <c r="U9" s="20"/>
      <c r="V9" s="20"/>
      <c r="W9" s="20">
        <v>5084000</v>
      </c>
      <c r="X9" s="20">
        <v>5084004</v>
      </c>
      <c r="Y9" s="20">
        <v>-4</v>
      </c>
      <c r="Z9" s="21"/>
      <c r="AA9" s="22">
        <v>5084004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-110582422</v>
      </c>
      <c r="D14" s="18"/>
      <c r="E14" s="19">
        <v>-164779390</v>
      </c>
      <c r="F14" s="20">
        <v>-164779390</v>
      </c>
      <c r="G14" s="20">
        <v>-5121585</v>
      </c>
      <c r="H14" s="20">
        <v>-4827746</v>
      </c>
      <c r="I14" s="20">
        <v>-6586981</v>
      </c>
      <c r="J14" s="20">
        <v>-16536312</v>
      </c>
      <c r="K14" s="20">
        <v>-6758004</v>
      </c>
      <c r="L14" s="20">
        <v>-7916470</v>
      </c>
      <c r="M14" s="20">
        <v>-5983689</v>
      </c>
      <c r="N14" s="20">
        <v>-20658163</v>
      </c>
      <c r="O14" s="20">
        <v>-10492146</v>
      </c>
      <c r="P14" s="20">
        <v>-4610022</v>
      </c>
      <c r="Q14" s="20">
        <v>-8276076</v>
      </c>
      <c r="R14" s="20">
        <v>-23378244</v>
      </c>
      <c r="S14" s="20"/>
      <c r="T14" s="20"/>
      <c r="U14" s="20"/>
      <c r="V14" s="20"/>
      <c r="W14" s="20">
        <v>-60572719</v>
      </c>
      <c r="X14" s="20">
        <v>-135747892</v>
      </c>
      <c r="Y14" s="20">
        <v>75175173</v>
      </c>
      <c r="Z14" s="21">
        <v>-55.378519616348811</v>
      </c>
      <c r="AA14" s="22">
        <v>-164779390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-40822016</v>
      </c>
      <c r="D17" s="26">
        <f>SUM(D6:D16)</f>
        <v>0</v>
      </c>
      <c r="E17" s="27">
        <f t="shared" si="0"/>
        <v>-99204430</v>
      </c>
      <c r="F17" s="28">
        <f t="shared" si="0"/>
        <v>-98963358</v>
      </c>
      <c r="G17" s="28">
        <f t="shared" si="0"/>
        <v>-1992217</v>
      </c>
      <c r="H17" s="28">
        <f t="shared" si="0"/>
        <v>1793947</v>
      </c>
      <c r="I17" s="28">
        <f t="shared" si="0"/>
        <v>1146581</v>
      </c>
      <c r="J17" s="28">
        <f t="shared" si="0"/>
        <v>948311</v>
      </c>
      <c r="K17" s="28">
        <f t="shared" si="0"/>
        <v>-215002</v>
      </c>
      <c r="L17" s="28">
        <f t="shared" si="0"/>
        <v>456296</v>
      </c>
      <c r="M17" s="28">
        <f t="shared" si="0"/>
        <v>-203768</v>
      </c>
      <c r="N17" s="28">
        <f t="shared" si="0"/>
        <v>37526</v>
      </c>
      <c r="O17" s="28">
        <f t="shared" si="0"/>
        <v>-4340338</v>
      </c>
      <c r="P17" s="28">
        <f t="shared" si="0"/>
        <v>2713138</v>
      </c>
      <c r="Q17" s="28">
        <f t="shared" si="0"/>
        <v>-2292315</v>
      </c>
      <c r="R17" s="28">
        <f t="shared" si="0"/>
        <v>-3919515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-2933678</v>
      </c>
      <c r="X17" s="28">
        <f t="shared" si="0"/>
        <v>-85235403</v>
      </c>
      <c r="Y17" s="28">
        <f t="shared" si="0"/>
        <v>82301725</v>
      </c>
      <c r="Z17" s="29">
        <f>+IF(X17&lt;&gt;0,+(Y17/X17)*100,0)</f>
        <v>-96.558146149669753</v>
      </c>
      <c r="AA17" s="30">
        <f>SUM(AA6:AA16)</f>
        <v>-98963358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-1524026</v>
      </c>
      <c r="D26" s="18"/>
      <c r="E26" s="19"/>
      <c r="F26" s="20"/>
      <c r="G26" s="20">
        <v>-2996325</v>
      </c>
      <c r="H26" s="20">
        <v>-98224</v>
      </c>
      <c r="I26" s="20">
        <v>-390820</v>
      </c>
      <c r="J26" s="20">
        <v>-3485369</v>
      </c>
      <c r="K26" s="20"/>
      <c r="L26" s="20">
        <v>-3669</v>
      </c>
      <c r="M26" s="20"/>
      <c r="N26" s="20">
        <v>-3669</v>
      </c>
      <c r="O26" s="20"/>
      <c r="P26" s="20"/>
      <c r="Q26" s="20"/>
      <c r="R26" s="20"/>
      <c r="S26" s="20"/>
      <c r="T26" s="20"/>
      <c r="U26" s="20"/>
      <c r="V26" s="20"/>
      <c r="W26" s="20">
        <v>-3489038</v>
      </c>
      <c r="X26" s="20"/>
      <c r="Y26" s="20">
        <v>-3489038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-1524026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-2996325</v>
      </c>
      <c r="H27" s="28">
        <f t="shared" si="1"/>
        <v>-98224</v>
      </c>
      <c r="I27" s="28">
        <f t="shared" si="1"/>
        <v>-390820</v>
      </c>
      <c r="J27" s="28">
        <f t="shared" si="1"/>
        <v>-3485369</v>
      </c>
      <c r="K27" s="28">
        <f t="shared" si="1"/>
        <v>0</v>
      </c>
      <c r="L27" s="28">
        <f t="shared" si="1"/>
        <v>-3669</v>
      </c>
      <c r="M27" s="28">
        <f t="shared" si="1"/>
        <v>0</v>
      </c>
      <c r="N27" s="28">
        <f t="shared" si="1"/>
        <v>-3669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-3489038</v>
      </c>
      <c r="X27" s="28">
        <f t="shared" si="1"/>
        <v>0</v>
      </c>
      <c r="Y27" s="28">
        <f t="shared" si="1"/>
        <v>-3489038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-20441882</v>
      </c>
      <c r="D35" s="18"/>
      <c r="E35" s="19">
        <v>-7037240</v>
      </c>
      <c r="F35" s="20">
        <v>-11177460</v>
      </c>
      <c r="G35" s="20">
        <v>-1749727</v>
      </c>
      <c r="H35" s="20">
        <v>-1556435</v>
      </c>
      <c r="I35" s="20">
        <v>-1513652</v>
      </c>
      <c r="J35" s="20">
        <v>-4819814</v>
      </c>
      <c r="K35" s="20">
        <v>-1751624</v>
      </c>
      <c r="L35" s="20">
        <v>-1537166</v>
      </c>
      <c r="M35" s="20">
        <v>-1491291</v>
      </c>
      <c r="N35" s="20">
        <v>-4780081</v>
      </c>
      <c r="O35" s="20">
        <v>-1345862</v>
      </c>
      <c r="P35" s="20">
        <v>-1356251</v>
      </c>
      <c r="Q35" s="20">
        <v>-1423113</v>
      </c>
      <c r="R35" s="20">
        <v>-4125226</v>
      </c>
      <c r="S35" s="20"/>
      <c r="T35" s="20"/>
      <c r="U35" s="20"/>
      <c r="V35" s="20"/>
      <c r="W35" s="20">
        <v>-13725121</v>
      </c>
      <c r="X35" s="20">
        <v>-7368571</v>
      </c>
      <c r="Y35" s="20">
        <v>-6356550</v>
      </c>
      <c r="Z35" s="21">
        <v>86.265708778540642</v>
      </c>
      <c r="AA35" s="22">
        <v>-11177460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-20441882</v>
      </c>
      <c r="D36" s="26">
        <f>SUM(D31:D35)</f>
        <v>0</v>
      </c>
      <c r="E36" s="27">
        <f t="shared" si="2"/>
        <v>-7037240</v>
      </c>
      <c r="F36" s="28">
        <f t="shared" si="2"/>
        <v>-11177460</v>
      </c>
      <c r="G36" s="28">
        <f t="shared" si="2"/>
        <v>-1749727</v>
      </c>
      <c r="H36" s="28">
        <f t="shared" si="2"/>
        <v>-1556435</v>
      </c>
      <c r="I36" s="28">
        <f t="shared" si="2"/>
        <v>-1513652</v>
      </c>
      <c r="J36" s="28">
        <f t="shared" si="2"/>
        <v>-4819814</v>
      </c>
      <c r="K36" s="28">
        <f t="shared" si="2"/>
        <v>-1751624</v>
      </c>
      <c r="L36" s="28">
        <f t="shared" si="2"/>
        <v>-1537166</v>
      </c>
      <c r="M36" s="28">
        <f t="shared" si="2"/>
        <v>-1491291</v>
      </c>
      <c r="N36" s="28">
        <f t="shared" si="2"/>
        <v>-4780081</v>
      </c>
      <c r="O36" s="28">
        <f t="shared" si="2"/>
        <v>-1345862</v>
      </c>
      <c r="P36" s="28">
        <f t="shared" si="2"/>
        <v>-1356251</v>
      </c>
      <c r="Q36" s="28">
        <f t="shared" si="2"/>
        <v>-1423113</v>
      </c>
      <c r="R36" s="28">
        <f t="shared" si="2"/>
        <v>-4125226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-13725121</v>
      </c>
      <c r="X36" s="28">
        <f t="shared" si="2"/>
        <v>-7368571</v>
      </c>
      <c r="Y36" s="28">
        <f t="shared" si="2"/>
        <v>-6356550</v>
      </c>
      <c r="Z36" s="29">
        <f>+IF(X36&lt;&gt;0,+(Y36/X36)*100,0)</f>
        <v>86.265708778540642</v>
      </c>
      <c r="AA36" s="30">
        <f>SUM(AA31:AA35)</f>
        <v>-11177460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-62787924</v>
      </c>
      <c r="D38" s="32">
        <f>+D17+D27+D36</f>
        <v>0</v>
      </c>
      <c r="E38" s="33">
        <f t="shared" si="3"/>
        <v>-106241670</v>
      </c>
      <c r="F38" s="2">
        <f t="shared" si="3"/>
        <v>-110140818</v>
      </c>
      <c r="G38" s="2">
        <f t="shared" si="3"/>
        <v>-6738269</v>
      </c>
      <c r="H38" s="2">
        <f t="shared" si="3"/>
        <v>139288</v>
      </c>
      <c r="I38" s="2">
        <f t="shared" si="3"/>
        <v>-757891</v>
      </c>
      <c r="J38" s="2">
        <f t="shared" si="3"/>
        <v>-7356872</v>
      </c>
      <c r="K38" s="2">
        <f t="shared" si="3"/>
        <v>-1966626</v>
      </c>
      <c r="L38" s="2">
        <f t="shared" si="3"/>
        <v>-1084539</v>
      </c>
      <c r="M38" s="2">
        <f t="shared" si="3"/>
        <v>-1695059</v>
      </c>
      <c r="N38" s="2">
        <f t="shared" si="3"/>
        <v>-4746224</v>
      </c>
      <c r="O38" s="2">
        <f t="shared" si="3"/>
        <v>-5686200</v>
      </c>
      <c r="P38" s="2">
        <f t="shared" si="3"/>
        <v>1356887</v>
      </c>
      <c r="Q38" s="2">
        <f t="shared" si="3"/>
        <v>-3715428</v>
      </c>
      <c r="R38" s="2">
        <f t="shared" si="3"/>
        <v>-8044741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-20147837</v>
      </c>
      <c r="X38" s="2">
        <f t="shared" si="3"/>
        <v>-92603974</v>
      </c>
      <c r="Y38" s="2">
        <f t="shared" si="3"/>
        <v>72456137</v>
      </c>
      <c r="Z38" s="34">
        <f>+IF(X38&lt;&gt;0,+(Y38/X38)*100,0)</f>
        <v>-78.243010391757053</v>
      </c>
      <c r="AA38" s="35">
        <f>+AA17+AA27+AA36</f>
        <v>-110140818</v>
      </c>
    </row>
    <row r="39" spans="1:27" x14ac:dyDescent="0.25">
      <c r="A39" s="23" t="s">
        <v>60</v>
      </c>
      <c r="B39" s="17"/>
      <c r="C39" s="32">
        <v>-85266669</v>
      </c>
      <c r="D39" s="32"/>
      <c r="E39" s="33">
        <v>-85266670</v>
      </c>
      <c r="F39" s="2">
        <v>-85266670</v>
      </c>
      <c r="G39" s="2">
        <v>-104263578</v>
      </c>
      <c r="H39" s="2">
        <f>+G40+H60</f>
        <v>-111868169</v>
      </c>
      <c r="I39" s="2">
        <f>+H40+I60</f>
        <v>-111728881</v>
      </c>
      <c r="J39" s="2">
        <f>+G39</f>
        <v>-104263578</v>
      </c>
      <c r="K39" s="2">
        <f>+I40+K60</f>
        <v>-112486772</v>
      </c>
      <c r="L39" s="2">
        <f>+K40+L60</f>
        <v>-114453398</v>
      </c>
      <c r="M39" s="2">
        <f>+L40+M60</f>
        <v>-115537937</v>
      </c>
      <c r="N39" s="2">
        <f>+K39</f>
        <v>-112486772</v>
      </c>
      <c r="O39" s="2">
        <f>+M40+O60</f>
        <v>-117232996</v>
      </c>
      <c r="P39" s="2">
        <f>+O40+P60</f>
        <v>-122919196</v>
      </c>
      <c r="Q39" s="2">
        <f>+P40+Q60</f>
        <v>-121562309</v>
      </c>
      <c r="R39" s="2">
        <f>+O39</f>
        <v>-117232996</v>
      </c>
      <c r="S39" s="2">
        <f>+Q40+S60</f>
        <v>-125277737</v>
      </c>
      <c r="T39" s="2">
        <f>+S40+T60</f>
        <v>-125277737</v>
      </c>
      <c r="U39" s="2">
        <f>+T40+U60</f>
        <v>-125277737</v>
      </c>
      <c r="V39" s="2">
        <f>+S39</f>
        <v>-125277737</v>
      </c>
      <c r="W39" s="2">
        <f>+G39</f>
        <v>-104263578</v>
      </c>
      <c r="X39" s="2">
        <v>-85266670</v>
      </c>
      <c r="Y39" s="2">
        <f>+W39-X39</f>
        <v>-18996908</v>
      </c>
      <c r="Z39" s="34">
        <f>+IF(X39&lt;&gt;0,+(Y39/X39)*100,0)</f>
        <v>22.279406478522031</v>
      </c>
      <c r="AA39" s="35">
        <v>-85266670</v>
      </c>
    </row>
    <row r="40" spans="1:27" x14ac:dyDescent="0.25">
      <c r="A40" s="41" t="s">
        <v>62</v>
      </c>
      <c r="B40" s="42" t="s">
        <v>61</v>
      </c>
      <c r="C40" s="43">
        <f>+C38+C39</f>
        <v>-148054593</v>
      </c>
      <c r="D40" s="43">
        <f t="shared" ref="D40:AA40" si="4">+D38+D39</f>
        <v>0</v>
      </c>
      <c r="E40" s="44">
        <f t="shared" si="4"/>
        <v>-191508340</v>
      </c>
      <c r="F40" s="45">
        <f t="shared" si="4"/>
        <v>-195407488</v>
      </c>
      <c r="G40" s="45">
        <f t="shared" si="4"/>
        <v>-111001847</v>
      </c>
      <c r="H40" s="45">
        <f t="shared" si="4"/>
        <v>-111728881</v>
      </c>
      <c r="I40" s="45">
        <f t="shared" si="4"/>
        <v>-112486772</v>
      </c>
      <c r="J40" s="45">
        <f>+I40</f>
        <v>-112486772</v>
      </c>
      <c r="K40" s="45">
        <f t="shared" si="4"/>
        <v>-114453398</v>
      </c>
      <c r="L40" s="45">
        <f t="shared" si="4"/>
        <v>-115537937</v>
      </c>
      <c r="M40" s="45">
        <f t="shared" si="4"/>
        <v>-117232996</v>
      </c>
      <c r="N40" s="45">
        <f>+M40</f>
        <v>-117232996</v>
      </c>
      <c r="O40" s="45">
        <f t="shared" si="4"/>
        <v>-122919196</v>
      </c>
      <c r="P40" s="45">
        <f t="shared" si="4"/>
        <v>-121562309</v>
      </c>
      <c r="Q40" s="45">
        <f t="shared" si="4"/>
        <v>-125277737</v>
      </c>
      <c r="R40" s="45">
        <f>+Q40</f>
        <v>-125277737</v>
      </c>
      <c r="S40" s="45">
        <f t="shared" si="4"/>
        <v>-125277737</v>
      </c>
      <c r="T40" s="45">
        <f t="shared" si="4"/>
        <v>-125277737</v>
      </c>
      <c r="U40" s="45">
        <f t="shared" si="4"/>
        <v>-125277737</v>
      </c>
      <c r="V40" s="45">
        <f>+U40</f>
        <v>-125277737</v>
      </c>
      <c r="W40" s="45">
        <f>+V40</f>
        <v>-125277737</v>
      </c>
      <c r="X40" s="45">
        <f t="shared" si="4"/>
        <v>-177870644</v>
      </c>
      <c r="Y40" s="45">
        <f t="shared" si="4"/>
        <v>53459229</v>
      </c>
      <c r="Z40" s="46">
        <f>+IF(X40&lt;&gt;0,+(Y40/X40)*100,0)</f>
        <v>-30.055116346236428</v>
      </c>
      <c r="AA40" s="47">
        <f t="shared" si="4"/>
        <v>-195407488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-104263578</v>
      </c>
      <c r="H60">
        <v>-866322</v>
      </c>
      <c r="J60">
        <v>-104263578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-9899120</v>
      </c>
      <c r="F14" s="20">
        <v>-12674820</v>
      </c>
      <c r="G14" s="20"/>
      <c r="H14" s="20"/>
      <c r="I14" s="20"/>
      <c r="J14" s="20"/>
      <c r="K14" s="20"/>
      <c r="L14" s="20"/>
      <c r="M14" s="20"/>
      <c r="N14" s="20"/>
      <c r="O14" s="20">
        <v>-9524</v>
      </c>
      <c r="P14" s="20"/>
      <c r="Q14" s="20"/>
      <c r="R14" s="20">
        <v>-9524</v>
      </c>
      <c r="S14" s="20"/>
      <c r="T14" s="20"/>
      <c r="U14" s="20"/>
      <c r="V14" s="20"/>
      <c r="W14" s="20">
        <v>-9524</v>
      </c>
      <c r="X14" s="20">
        <v>-9506133</v>
      </c>
      <c r="Y14" s="20">
        <v>9496609</v>
      </c>
      <c r="Z14" s="21">
        <v>-99.899812047653867</v>
      </c>
      <c r="AA14" s="22">
        <v>-12674820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-9899120</v>
      </c>
      <c r="F17" s="28">
        <f t="shared" si="0"/>
        <v>-12674820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-9524</v>
      </c>
      <c r="P17" s="28">
        <f t="shared" si="0"/>
        <v>0</v>
      </c>
      <c r="Q17" s="28">
        <f t="shared" si="0"/>
        <v>0</v>
      </c>
      <c r="R17" s="28">
        <f t="shared" si="0"/>
        <v>-9524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-9524</v>
      </c>
      <c r="X17" s="28">
        <f t="shared" si="0"/>
        <v>-9506133</v>
      </c>
      <c r="Y17" s="28">
        <f t="shared" si="0"/>
        <v>9496609</v>
      </c>
      <c r="Z17" s="29">
        <f>+IF(X17&lt;&gt;0,+(Y17/X17)*100,0)</f>
        <v>-99.899812047653867</v>
      </c>
      <c r="AA17" s="30">
        <f>SUM(AA6:AA16)</f>
        <v>-12674820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-431253</v>
      </c>
      <c r="Y26" s="20">
        <v>431253</v>
      </c>
      <c r="Z26" s="21">
        <v>-100</v>
      </c>
      <c r="AA26" s="22">
        <v>-575000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-431253</v>
      </c>
      <c r="Y27" s="28">
        <f t="shared" si="1"/>
        <v>431253</v>
      </c>
      <c r="Z27" s="29">
        <f>+IF(X27&lt;&gt;0,+(Y27/X27)*100,0)</f>
        <v>-100</v>
      </c>
      <c r="AA27" s="30">
        <f>SUM(AA21:AA26)</f>
        <v>-575000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-10129120</v>
      </c>
      <c r="F38" s="2">
        <f t="shared" si="3"/>
        <v>-13249820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-9524</v>
      </c>
      <c r="P38" s="2">
        <f t="shared" si="3"/>
        <v>0</v>
      </c>
      <c r="Q38" s="2">
        <f t="shared" si="3"/>
        <v>0</v>
      </c>
      <c r="R38" s="2">
        <f t="shared" si="3"/>
        <v>-9524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-9524</v>
      </c>
      <c r="X38" s="2">
        <f t="shared" si="3"/>
        <v>-9937386</v>
      </c>
      <c r="Y38" s="2">
        <f t="shared" si="3"/>
        <v>9927862</v>
      </c>
      <c r="Z38" s="34">
        <f>+IF(X38&lt;&gt;0,+(Y38/X38)*100,0)</f>
        <v>-99.90415990684069</v>
      </c>
      <c r="AA38" s="35">
        <f>+AA17+AA27+AA36</f>
        <v>-13249820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-9524</v>
      </c>
      <c r="Q39" s="2">
        <f>+P40+Q60</f>
        <v>-9524</v>
      </c>
      <c r="R39" s="2">
        <f>+O39</f>
        <v>0</v>
      </c>
      <c r="S39" s="2">
        <f>+Q40+S60</f>
        <v>-9524</v>
      </c>
      <c r="T39" s="2">
        <f>+S40+T60</f>
        <v>-9524</v>
      </c>
      <c r="U39" s="2">
        <f>+T40+U60</f>
        <v>-9524</v>
      </c>
      <c r="V39" s="2">
        <f>+S39</f>
        <v>-9524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-10129120</v>
      </c>
      <c r="F40" s="45">
        <f t="shared" si="4"/>
        <v>-13249820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-9524</v>
      </c>
      <c r="P40" s="45">
        <f t="shared" si="4"/>
        <v>-9524</v>
      </c>
      <c r="Q40" s="45">
        <f t="shared" si="4"/>
        <v>-9524</v>
      </c>
      <c r="R40" s="45">
        <f>+Q40</f>
        <v>-9524</v>
      </c>
      <c r="S40" s="45">
        <f t="shared" si="4"/>
        <v>-9524</v>
      </c>
      <c r="T40" s="45">
        <f t="shared" si="4"/>
        <v>-9524</v>
      </c>
      <c r="U40" s="45">
        <f t="shared" si="4"/>
        <v>-9524</v>
      </c>
      <c r="V40" s="45">
        <f>+U40</f>
        <v>-9524</v>
      </c>
      <c r="W40" s="45">
        <f>+V40</f>
        <v>-9524</v>
      </c>
      <c r="X40" s="45">
        <f t="shared" si="4"/>
        <v>-9937386</v>
      </c>
      <c r="Y40" s="45">
        <f t="shared" si="4"/>
        <v>9927862</v>
      </c>
      <c r="Z40" s="46">
        <f>+IF(X40&lt;&gt;0,+(Y40/X40)*100,0)</f>
        <v>-99.90415990684069</v>
      </c>
      <c r="AA40" s="47">
        <f t="shared" si="4"/>
        <v>-13249820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80472</v>
      </c>
      <c r="Q7" s="20"/>
      <c r="R7" s="20">
        <v>80472</v>
      </c>
      <c r="S7" s="20"/>
      <c r="T7" s="20"/>
      <c r="U7" s="20"/>
      <c r="V7" s="20"/>
      <c r="W7" s="20">
        <v>80472</v>
      </c>
      <c r="X7" s="20"/>
      <c r="Y7" s="20">
        <v>80472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138018</v>
      </c>
      <c r="R8" s="20">
        <v>138018</v>
      </c>
      <c r="S8" s="20"/>
      <c r="T8" s="20"/>
      <c r="U8" s="20"/>
      <c r="V8" s="20"/>
      <c r="W8" s="20">
        <v>138018</v>
      </c>
      <c r="X8" s="20">
        <v>749997</v>
      </c>
      <c r="Y8" s="20">
        <v>-611979</v>
      </c>
      <c r="Z8" s="21">
        <v>-81.597526390105557</v>
      </c>
      <c r="AA8" s="22">
        <v>1000000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10876140</v>
      </c>
      <c r="F9" s="20">
        <v>10876140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8157105</v>
      </c>
      <c r="Y9" s="20">
        <v>-8157105</v>
      </c>
      <c r="Z9" s="21">
        <v>-100</v>
      </c>
      <c r="AA9" s="22">
        <v>10876140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-68901</v>
      </c>
      <c r="N14" s="20">
        <v>-68901</v>
      </c>
      <c r="O14" s="20">
        <v>-35000</v>
      </c>
      <c r="P14" s="20">
        <v>-341268</v>
      </c>
      <c r="Q14" s="20">
        <v>-962487</v>
      </c>
      <c r="R14" s="20">
        <v>-1338755</v>
      </c>
      <c r="S14" s="20"/>
      <c r="T14" s="20"/>
      <c r="U14" s="20"/>
      <c r="V14" s="20"/>
      <c r="W14" s="20">
        <v>-1407656</v>
      </c>
      <c r="X14" s="20"/>
      <c r="Y14" s="20">
        <v>-1407656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10876140</v>
      </c>
      <c r="F17" s="28">
        <f t="shared" si="0"/>
        <v>11876140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-68901</v>
      </c>
      <c r="N17" s="28">
        <f t="shared" si="0"/>
        <v>-68901</v>
      </c>
      <c r="O17" s="28">
        <f t="shared" si="0"/>
        <v>-35000</v>
      </c>
      <c r="P17" s="28">
        <f t="shared" si="0"/>
        <v>-260796</v>
      </c>
      <c r="Q17" s="28">
        <f t="shared" si="0"/>
        <v>-824469</v>
      </c>
      <c r="R17" s="28">
        <f t="shared" si="0"/>
        <v>-1120265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-1189166</v>
      </c>
      <c r="X17" s="28">
        <f t="shared" si="0"/>
        <v>8907102</v>
      </c>
      <c r="Y17" s="28">
        <f t="shared" si="0"/>
        <v>-10096268</v>
      </c>
      <c r="Z17" s="29">
        <f>+IF(X17&lt;&gt;0,+(Y17/X17)*100,0)</f>
        <v>-113.35076212218071</v>
      </c>
      <c r="AA17" s="30">
        <f>SUM(AA6:AA16)</f>
        <v>11876140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-1274720</v>
      </c>
      <c r="J26" s="20">
        <v>-1274720</v>
      </c>
      <c r="K26" s="20">
        <v>-911926</v>
      </c>
      <c r="L26" s="20"/>
      <c r="M26" s="20"/>
      <c r="N26" s="20">
        <v>-911926</v>
      </c>
      <c r="O26" s="20"/>
      <c r="P26" s="20"/>
      <c r="Q26" s="20"/>
      <c r="R26" s="20"/>
      <c r="S26" s="20"/>
      <c r="T26" s="20"/>
      <c r="U26" s="20"/>
      <c r="V26" s="20"/>
      <c r="W26" s="20">
        <v>-2186646</v>
      </c>
      <c r="X26" s="20"/>
      <c r="Y26" s="20">
        <v>-2186646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-1274720</v>
      </c>
      <c r="J27" s="28">
        <f t="shared" si="1"/>
        <v>-1274720</v>
      </c>
      <c r="K27" s="28">
        <f t="shared" si="1"/>
        <v>-911926</v>
      </c>
      <c r="L27" s="28">
        <f t="shared" si="1"/>
        <v>0</v>
      </c>
      <c r="M27" s="28">
        <f t="shared" si="1"/>
        <v>0</v>
      </c>
      <c r="N27" s="28">
        <f t="shared" si="1"/>
        <v>-911926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-2186646</v>
      </c>
      <c r="X27" s="28">
        <f t="shared" si="1"/>
        <v>0</v>
      </c>
      <c r="Y27" s="28">
        <f t="shared" si="1"/>
        <v>-2186646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10876140</v>
      </c>
      <c r="F38" s="2">
        <f t="shared" si="3"/>
        <v>11876140</v>
      </c>
      <c r="G38" s="2">
        <f t="shared" si="3"/>
        <v>0</v>
      </c>
      <c r="H38" s="2">
        <f t="shared" si="3"/>
        <v>0</v>
      </c>
      <c r="I38" s="2">
        <f t="shared" si="3"/>
        <v>-1274720</v>
      </c>
      <c r="J38" s="2">
        <f t="shared" si="3"/>
        <v>-1274720</v>
      </c>
      <c r="K38" s="2">
        <f t="shared" si="3"/>
        <v>-911926</v>
      </c>
      <c r="L38" s="2">
        <f t="shared" si="3"/>
        <v>0</v>
      </c>
      <c r="M38" s="2">
        <f t="shared" si="3"/>
        <v>-68901</v>
      </c>
      <c r="N38" s="2">
        <f t="shared" si="3"/>
        <v>-980827</v>
      </c>
      <c r="O38" s="2">
        <f t="shared" si="3"/>
        <v>-35000</v>
      </c>
      <c r="P38" s="2">
        <f t="shared" si="3"/>
        <v>-260796</v>
      </c>
      <c r="Q38" s="2">
        <f t="shared" si="3"/>
        <v>-824469</v>
      </c>
      <c r="R38" s="2">
        <f t="shared" si="3"/>
        <v>-1120265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-3375812</v>
      </c>
      <c r="X38" s="2">
        <f t="shared" si="3"/>
        <v>8907102</v>
      </c>
      <c r="Y38" s="2">
        <f t="shared" si="3"/>
        <v>-12282914</v>
      </c>
      <c r="Z38" s="34">
        <f>+IF(X38&lt;&gt;0,+(Y38/X38)*100,0)</f>
        <v>-137.90022837955601</v>
      </c>
      <c r="AA38" s="35">
        <f>+AA17+AA27+AA36</f>
        <v>11876140</v>
      </c>
    </row>
    <row r="39" spans="1:27" x14ac:dyDescent="0.25">
      <c r="A39" s="23" t="s">
        <v>60</v>
      </c>
      <c r="B39" s="17"/>
      <c r="C39" s="32">
        <v>-9776943</v>
      </c>
      <c r="D39" s="32"/>
      <c r="E39" s="33"/>
      <c r="F39" s="2"/>
      <c r="G39" s="2"/>
      <c r="H39" s="2">
        <f>+G40+H60</f>
        <v>0</v>
      </c>
      <c r="I39" s="2">
        <f>+H40+I60</f>
        <v>-15517562</v>
      </c>
      <c r="J39" s="2">
        <f>+G39</f>
        <v>0</v>
      </c>
      <c r="K39" s="2">
        <f>+I40+K60</f>
        <v>-16792282</v>
      </c>
      <c r="L39" s="2">
        <f>+K40+L60</f>
        <v>-17704208</v>
      </c>
      <c r="M39" s="2">
        <f>+L40+M60</f>
        <v>-17704208</v>
      </c>
      <c r="N39" s="2">
        <f>+K39</f>
        <v>-16792282</v>
      </c>
      <c r="O39" s="2">
        <f>+M40+O60</f>
        <v>-17773109</v>
      </c>
      <c r="P39" s="2">
        <f>+O40+P60</f>
        <v>-17808109</v>
      </c>
      <c r="Q39" s="2">
        <f>+P40+Q60</f>
        <v>-18068905</v>
      </c>
      <c r="R39" s="2">
        <f>+O39</f>
        <v>-17773109</v>
      </c>
      <c r="S39" s="2">
        <f>+Q40+S60</f>
        <v>-18893374</v>
      </c>
      <c r="T39" s="2">
        <f>+S40+T60</f>
        <v>-18893374</v>
      </c>
      <c r="U39" s="2">
        <f>+T40+U60</f>
        <v>-18893374</v>
      </c>
      <c r="V39" s="2">
        <f>+S39</f>
        <v>-18893374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-9776943</v>
      </c>
      <c r="D40" s="43">
        <f t="shared" ref="D40:AA40" si="4">+D38+D39</f>
        <v>0</v>
      </c>
      <c r="E40" s="44">
        <f t="shared" si="4"/>
        <v>10876140</v>
      </c>
      <c r="F40" s="45">
        <f t="shared" si="4"/>
        <v>11876140</v>
      </c>
      <c r="G40" s="45">
        <f t="shared" si="4"/>
        <v>0</v>
      </c>
      <c r="H40" s="45">
        <f t="shared" si="4"/>
        <v>0</v>
      </c>
      <c r="I40" s="45">
        <f t="shared" si="4"/>
        <v>-16792282</v>
      </c>
      <c r="J40" s="45">
        <f>+I40</f>
        <v>-16792282</v>
      </c>
      <c r="K40" s="45">
        <f t="shared" si="4"/>
        <v>-17704208</v>
      </c>
      <c r="L40" s="45">
        <f t="shared" si="4"/>
        <v>-17704208</v>
      </c>
      <c r="M40" s="45">
        <f t="shared" si="4"/>
        <v>-17773109</v>
      </c>
      <c r="N40" s="45">
        <f>+M40</f>
        <v>-17773109</v>
      </c>
      <c r="O40" s="45">
        <f t="shared" si="4"/>
        <v>-17808109</v>
      </c>
      <c r="P40" s="45">
        <f t="shared" si="4"/>
        <v>-18068905</v>
      </c>
      <c r="Q40" s="45">
        <f t="shared" si="4"/>
        <v>-18893374</v>
      </c>
      <c r="R40" s="45">
        <f>+Q40</f>
        <v>-18893374</v>
      </c>
      <c r="S40" s="45">
        <f t="shared" si="4"/>
        <v>-18893374</v>
      </c>
      <c r="T40" s="45">
        <f t="shared" si="4"/>
        <v>-18893374</v>
      </c>
      <c r="U40" s="45">
        <f t="shared" si="4"/>
        <v>-18893374</v>
      </c>
      <c r="V40" s="45">
        <f>+U40</f>
        <v>-18893374</v>
      </c>
      <c r="W40" s="45">
        <f>+V40</f>
        <v>-18893374</v>
      </c>
      <c r="X40" s="45">
        <f t="shared" si="4"/>
        <v>8907102</v>
      </c>
      <c r="Y40" s="45">
        <f t="shared" si="4"/>
        <v>-12282914</v>
      </c>
      <c r="Z40" s="46">
        <f>+IF(X40&lt;&gt;0,+(Y40/X40)*100,0)</f>
        <v>-137.90022837955601</v>
      </c>
      <c r="AA40" s="47">
        <f t="shared" si="4"/>
        <v>11876140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-15517562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4827133</v>
      </c>
      <c r="D7" s="18"/>
      <c r="E7" s="19">
        <v>3185268</v>
      </c>
      <c r="F7" s="20">
        <v>998367</v>
      </c>
      <c r="G7" s="20">
        <v>25963</v>
      </c>
      <c r="H7" s="20">
        <v>32219</v>
      </c>
      <c r="I7" s="20">
        <v>45504</v>
      </c>
      <c r="J7" s="20">
        <v>103686</v>
      </c>
      <c r="K7" s="20">
        <v>61790</v>
      </c>
      <c r="L7" s="20">
        <v>44402</v>
      </c>
      <c r="M7" s="20">
        <v>24932</v>
      </c>
      <c r="N7" s="20">
        <v>131124</v>
      </c>
      <c r="O7" s="20"/>
      <c r="P7" s="20"/>
      <c r="Q7" s="20"/>
      <c r="R7" s="20"/>
      <c r="S7" s="20"/>
      <c r="T7" s="20"/>
      <c r="U7" s="20"/>
      <c r="V7" s="20"/>
      <c r="W7" s="20">
        <v>234810</v>
      </c>
      <c r="X7" s="20">
        <v>748773</v>
      </c>
      <c r="Y7" s="20">
        <v>-513963</v>
      </c>
      <c r="Z7" s="21">
        <v>-68.640696178948758</v>
      </c>
      <c r="AA7" s="22">
        <v>998367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-713136</v>
      </c>
      <c r="D14" s="18"/>
      <c r="E14" s="19"/>
      <c r="F14" s="20">
        <v>-9128345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-6846273</v>
      </c>
      <c r="Y14" s="20">
        <v>6846273</v>
      </c>
      <c r="Z14" s="21">
        <v>-100</v>
      </c>
      <c r="AA14" s="22">
        <v>-9128345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4113997</v>
      </c>
      <c r="D17" s="26">
        <f>SUM(D6:D16)</f>
        <v>0</v>
      </c>
      <c r="E17" s="27">
        <f t="shared" si="0"/>
        <v>3185268</v>
      </c>
      <c r="F17" s="28">
        <f t="shared" si="0"/>
        <v>-8129978</v>
      </c>
      <c r="G17" s="28">
        <f t="shared" si="0"/>
        <v>25963</v>
      </c>
      <c r="H17" s="28">
        <f t="shared" si="0"/>
        <v>32219</v>
      </c>
      <c r="I17" s="28">
        <f t="shared" si="0"/>
        <v>45504</v>
      </c>
      <c r="J17" s="28">
        <f t="shared" si="0"/>
        <v>103686</v>
      </c>
      <c r="K17" s="28">
        <f t="shared" si="0"/>
        <v>61790</v>
      </c>
      <c r="L17" s="28">
        <f t="shared" si="0"/>
        <v>44402</v>
      </c>
      <c r="M17" s="28">
        <f t="shared" si="0"/>
        <v>24932</v>
      </c>
      <c r="N17" s="28">
        <f t="shared" si="0"/>
        <v>131124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234810</v>
      </c>
      <c r="X17" s="28">
        <f t="shared" si="0"/>
        <v>-6097500</v>
      </c>
      <c r="Y17" s="28">
        <f t="shared" si="0"/>
        <v>6332310</v>
      </c>
      <c r="Z17" s="29">
        <f>+IF(X17&lt;&gt;0,+(Y17/X17)*100,0)</f>
        <v>-103.8509225092251</v>
      </c>
      <c r="AA17" s="30">
        <f>SUM(AA6:AA16)</f>
        <v>-8129978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4113997</v>
      </c>
      <c r="D38" s="32">
        <f>+D17+D27+D36</f>
        <v>0</v>
      </c>
      <c r="E38" s="33">
        <f t="shared" si="3"/>
        <v>3185268</v>
      </c>
      <c r="F38" s="2">
        <f t="shared" si="3"/>
        <v>-8129978</v>
      </c>
      <c r="G38" s="2">
        <f t="shared" si="3"/>
        <v>25963</v>
      </c>
      <c r="H38" s="2">
        <f t="shared" si="3"/>
        <v>32219</v>
      </c>
      <c r="I38" s="2">
        <f t="shared" si="3"/>
        <v>45504</v>
      </c>
      <c r="J38" s="2">
        <f t="shared" si="3"/>
        <v>103686</v>
      </c>
      <c r="K38" s="2">
        <f t="shared" si="3"/>
        <v>61790</v>
      </c>
      <c r="L38" s="2">
        <f t="shared" si="3"/>
        <v>44402</v>
      </c>
      <c r="M38" s="2">
        <f t="shared" si="3"/>
        <v>24932</v>
      </c>
      <c r="N38" s="2">
        <f t="shared" si="3"/>
        <v>131124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234810</v>
      </c>
      <c r="X38" s="2">
        <f t="shared" si="3"/>
        <v>-6097500</v>
      </c>
      <c r="Y38" s="2">
        <f t="shared" si="3"/>
        <v>6332310</v>
      </c>
      <c r="Z38" s="34">
        <f>+IF(X38&lt;&gt;0,+(Y38/X38)*100,0)</f>
        <v>-103.8509225092251</v>
      </c>
      <c r="AA38" s="35">
        <f>+AA17+AA27+AA36</f>
        <v>-8129978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25963</v>
      </c>
      <c r="I39" s="2">
        <f>+H40+I60</f>
        <v>58182</v>
      </c>
      <c r="J39" s="2">
        <f>+G39</f>
        <v>0</v>
      </c>
      <c r="K39" s="2">
        <f>+I40+K60</f>
        <v>103686</v>
      </c>
      <c r="L39" s="2">
        <f>+K40+L60</f>
        <v>165476</v>
      </c>
      <c r="M39" s="2">
        <f>+L40+M60</f>
        <v>209878</v>
      </c>
      <c r="N39" s="2">
        <f>+K39</f>
        <v>103686</v>
      </c>
      <c r="O39" s="2">
        <f>+M40+O60</f>
        <v>234810</v>
      </c>
      <c r="P39" s="2">
        <f>+O40+P60</f>
        <v>234810</v>
      </c>
      <c r="Q39" s="2">
        <f>+P40+Q60</f>
        <v>234810</v>
      </c>
      <c r="R39" s="2">
        <f>+O39</f>
        <v>234810</v>
      </c>
      <c r="S39" s="2">
        <f>+Q40+S60</f>
        <v>234810</v>
      </c>
      <c r="T39" s="2">
        <f>+S40+T60</f>
        <v>234810</v>
      </c>
      <c r="U39" s="2">
        <f>+T40+U60</f>
        <v>234810</v>
      </c>
      <c r="V39" s="2">
        <f>+S39</f>
        <v>234810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4113997</v>
      </c>
      <c r="D40" s="43">
        <f t="shared" ref="D40:AA40" si="4">+D38+D39</f>
        <v>0</v>
      </c>
      <c r="E40" s="44">
        <f t="shared" si="4"/>
        <v>3185268</v>
      </c>
      <c r="F40" s="45">
        <f t="shared" si="4"/>
        <v>-8129978</v>
      </c>
      <c r="G40" s="45">
        <f t="shared" si="4"/>
        <v>25963</v>
      </c>
      <c r="H40" s="45">
        <f t="shared" si="4"/>
        <v>58182</v>
      </c>
      <c r="I40" s="45">
        <f t="shared" si="4"/>
        <v>103686</v>
      </c>
      <c r="J40" s="45">
        <f>+I40</f>
        <v>103686</v>
      </c>
      <c r="K40" s="45">
        <f t="shared" si="4"/>
        <v>165476</v>
      </c>
      <c r="L40" s="45">
        <f t="shared" si="4"/>
        <v>209878</v>
      </c>
      <c r="M40" s="45">
        <f t="shared" si="4"/>
        <v>234810</v>
      </c>
      <c r="N40" s="45">
        <f>+M40</f>
        <v>234810</v>
      </c>
      <c r="O40" s="45">
        <f t="shared" si="4"/>
        <v>234810</v>
      </c>
      <c r="P40" s="45">
        <f t="shared" si="4"/>
        <v>234810</v>
      </c>
      <c r="Q40" s="45">
        <f t="shared" si="4"/>
        <v>234810</v>
      </c>
      <c r="R40" s="45">
        <f>+Q40</f>
        <v>234810</v>
      </c>
      <c r="S40" s="45">
        <f t="shared" si="4"/>
        <v>234810</v>
      </c>
      <c r="T40" s="45">
        <f t="shared" si="4"/>
        <v>234810</v>
      </c>
      <c r="U40" s="45">
        <f t="shared" si="4"/>
        <v>234810</v>
      </c>
      <c r="V40" s="45">
        <f>+U40</f>
        <v>234810</v>
      </c>
      <c r="W40" s="45">
        <f>+V40</f>
        <v>234810</v>
      </c>
      <c r="X40" s="45">
        <f t="shared" si="4"/>
        <v>-6097500</v>
      </c>
      <c r="Y40" s="45">
        <f t="shared" si="4"/>
        <v>6332310</v>
      </c>
      <c r="Z40" s="46">
        <f>+IF(X40&lt;&gt;0,+(Y40/X40)*100,0)</f>
        <v>-103.8509225092251</v>
      </c>
      <c r="AA40" s="47">
        <f t="shared" si="4"/>
        <v>-8129978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-14970</v>
      </c>
      <c r="H7" s="20"/>
      <c r="I7" s="20">
        <v>2178550</v>
      </c>
      <c r="J7" s="20">
        <v>2163580</v>
      </c>
      <c r="K7" s="20">
        <v>689004</v>
      </c>
      <c r="L7" s="20">
        <v>736907</v>
      </c>
      <c r="M7" s="20">
        <v>-52470</v>
      </c>
      <c r="N7" s="20">
        <v>1373441</v>
      </c>
      <c r="O7" s="20">
        <v>1506275</v>
      </c>
      <c r="P7" s="20">
        <v>777853</v>
      </c>
      <c r="Q7" s="20">
        <v>768594</v>
      </c>
      <c r="R7" s="20">
        <v>3052722</v>
      </c>
      <c r="S7" s="20"/>
      <c r="T7" s="20"/>
      <c r="U7" s="20"/>
      <c r="V7" s="20"/>
      <c r="W7" s="20">
        <v>6589743</v>
      </c>
      <c r="X7" s="20"/>
      <c r="Y7" s="20">
        <v>6589743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-14970</v>
      </c>
      <c r="H17" s="28">
        <f t="shared" si="0"/>
        <v>0</v>
      </c>
      <c r="I17" s="28">
        <f t="shared" si="0"/>
        <v>2178550</v>
      </c>
      <c r="J17" s="28">
        <f t="shared" si="0"/>
        <v>2163580</v>
      </c>
      <c r="K17" s="28">
        <f t="shared" si="0"/>
        <v>689004</v>
      </c>
      <c r="L17" s="28">
        <f t="shared" si="0"/>
        <v>736907</v>
      </c>
      <c r="M17" s="28">
        <f t="shared" si="0"/>
        <v>-52470</v>
      </c>
      <c r="N17" s="28">
        <f t="shared" si="0"/>
        <v>1373441</v>
      </c>
      <c r="O17" s="28">
        <f t="shared" si="0"/>
        <v>1506275</v>
      </c>
      <c r="P17" s="28">
        <f t="shared" si="0"/>
        <v>777853</v>
      </c>
      <c r="Q17" s="28">
        <f t="shared" si="0"/>
        <v>768594</v>
      </c>
      <c r="R17" s="28">
        <f t="shared" si="0"/>
        <v>3052722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6589743</v>
      </c>
      <c r="X17" s="28">
        <f t="shared" si="0"/>
        <v>0</v>
      </c>
      <c r="Y17" s="28">
        <f t="shared" si="0"/>
        <v>6589743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-14970</v>
      </c>
      <c r="H38" s="2">
        <f t="shared" si="3"/>
        <v>0</v>
      </c>
      <c r="I38" s="2">
        <f t="shared" si="3"/>
        <v>2178550</v>
      </c>
      <c r="J38" s="2">
        <f t="shared" si="3"/>
        <v>2163580</v>
      </c>
      <c r="K38" s="2">
        <f t="shared" si="3"/>
        <v>689004</v>
      </c>
      <c r="L38" s="2">
        <f t="shared" si="3"/>
        <v>736907</v>
      </c>
      <c r="M38" s="2">
        <f t="shared" si="3"/>
        <v>-52470</v>
      </c>
      <c r="N38" s="2">
        <f t="shared" si="3"/>
        <v>1373441</v>
      </c>
      <c r="O38" s="2">
        <f t="shared" si="3"/>
        <v>1506275</v>
      </c>
      <c r="P38" s="2">
        <f t="shared" si="3"/>
        <v>777853</v>
      </c>
      <c r="Q38" s="2">
        <f t="shared" si="3"/>
        <v>768594</v>
      </c>
      <c r="R38" s="2">
        <f t="shared" si="3"/>
        <v>3052722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6589743</v>
      </c>
      <c r="X38" s="2">
        <f t="shared" si="3"/>
        <v>0</v>
      </c>
      <c r="Y38" s="2">
        <f t="shared" si="3"/>
        <v>6589743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-14970</v>
      </c>
      <c r="I39" s="2">
        <f>+H40+I60</f>
        <v>-14970</v>
      </c>
      <c r="J39" s="2">
        <f>+G39</f>
        <v>0</v>
      </c>
      <c r="K39" s="2">
        <f>+I40+K60</f>
        <v>2163580</v>
      </c>
      <c r="L39" s="2">
        <f>+K40+L60</f>
        <v>2852584</v>
      </c>
      <c r="M39" s="2">
        <f>+L40+M60</f>
        <v>3589491</v>
      </c>
      <c r="N39" s="2">
        <f>+K39</f>
        <v>2163580</v>
      </c>
      <c r="O39" s="2">
        <f>+M40+O60</f>
        <v>3537021</v>
      </c>
      <c r="P39" s="2">
        <f>+O40+P60</f>
        <v>5043296</v>
      </c>
      <c r="Q39" s="2">
        <f>+P40+Q60</f>
        <v>5821149</v>
      </c>
      <c r="R39" s="2">
        <f>+O39</f>
        <v>3537021</v>
      </c>
      <c r="S39" s="2">
        <f>+Q40+S60</f>
        <v>6589743</v>
      </c>
      <c r="T39" s="2">
        <f>+S40+T60</f>
        <v>6589743</v>
      </c>
      <c r="U39" s="2">
        <f>+T40+U60</f>
        <v>6589743</v>
      </c>
      <c r="V39" s="2">
        <f>+S39</f>
        <v>6589743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-14970</v>
      </c>
      <c r="H40" s="45">
        <f t="shared" si="4"/>
        <v>-14970</v>
      </c>
      <c r="I40" s="45">
        <f t="shared" si="4"/>
        <v>2163580</v>
      </c>
      <c r="J40" s="45">
        <f>+I40</f>
        <v>2163580</v>
      </c>
      <c r="K40" s="45">
        <f t="shared" si="4"/>
        <v>2852584</v>
      </c>
      <c r="L40" s="45">
        <f t="shared" si="4"/>
        <v>3589491</v>
      </c>
      <c r="M40" s="45">
        <f t="shared" si="4"/>
        <v>3537021</v>
      </c>
      <c r="N40" s="45">
        <f>+M40</f>
        <v>3537021</v>
      </c>
      <c r="O40" s="45">
        <f t="shared" si="4"/>
        <v>5043296</v>
      </c>
      <c r="P40" s="45">
        <f t="shared" si="4"/>
        <v>5821149</v>
      </c>
      <c r="Q40" s="45">
        <f t="shared" si="4"/>
        <v>6589743</v>
      </c>
      <c r="R40" s="45">
        <f>+Q40</f>
        <v>6589743</v>
      </c>
      <c r="S40" s="45">
        <f t="shared" si="4"/>
        <v>6589743</v>
      </c>
      <c r="T40" s="45">
        <f t="shared" si="4"/>
        <v>6589743</v>
      </c>
      <c r="U40" s="45">
        <f t="shared" si="4"/>
        <v>6589743</v>
      </c>
      <c r="V40" s="45">
        <f>+U40</f>
        <v>6589743</v>
      </c>
      <c r="W40" s="45">
        <f>+V40</f>
        <v>6589743</v>
      </c>
      <c r="X40" s="45">
        <f t="shared" si="4"/>
        <v>0</v>
      </c>
      <c r="Y40" s="45">
        <f t="shared" si="4"/>
        <v>6589743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601165</v>
      </c>
      <c r="F7" s="20">
        <v>601166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450873</v>
      </c>
      <c r="Y7" s="20">
        <v>-450873</v>
      </c>
      <c r="Z7" s="21">
        <v>-100</v>
      </c>
      <c r="AA7" s="22">
        <v>601166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-640320</v>
      </c>
      <c r="F14" s="20">
        <v>-598000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-448497</v>
      </c>
      <c r="Y14" s="20">
        <v>448497</v>
      </c>
      <c r="Z14" s="21">
        <v>-100</v>
      </c>
      <c r="AA14" s="22">
        <v>-598000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-39155</v>
      </c>
      <c r="F17" s="28">
        <f t="shared" si="0"/>
        <v>3166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2376</v>
      </c>
      <c r="Y17" s="28">
        <f t="shared" si="0"/>
        <v>-2376</v>
      </c>
      <c r="Z17" s="29">
        <f>+IF(X17&lt;&gt;0,+(Y17/X17)*100,0)</f>
        <v>-100</v>
      </c>
      <c r="AA17" s="30">
        <f>SUM(AA6:AA16)</f>
        <v>3166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-39155</v>
      </c>
      <c r="F38" s="2">
        <f t="shared" si="3"/>
        <v>3166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2376</v>
      </c>
      <c r="Y38" s="2">
        <f t="shared" si="3"/>
        <v>-2376</v>
      </c>
      <c r="Z38" s="34">
        <f>+IF(X38&lt;&gt;0,+(Y38/X38)*100,0)</f>
        <v>-100</v>
      </c>
      <c r="AA38" s="35">
        <f>+AA17+AA27+AA36</f>
        <v>3166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-39155</v>
      </c>
      <c r="F40" s="45">
        <f t="shared" si="4"/>
        <v>3166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2376</v>
      </c>
      <c r="Y40" s="45">
        <f t="shared" si="4"/>
        <v>-2376</v>
      </c>
      <c r="Z40" s="46">
        <f>+IF(X40&lt;&gt;0,+(Y40/X40)*100,0)</f>
        <v>-100</v>
      </c>
      <c r="AA40" s="47">
        <f t="shared" si="4"/>
        <v>3166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794939</v>
      </c>
      <c r="D7" s="18"/>
      <c r="E7" s="19">
        <v>780996</v>
      </c>
      <c r="F7" s="20">
        <v>780996</v>
      </c>
      <c r="G7" s="20">
        <v>61545</v>
      </c>
      <c r="H7" s="20">
        <v>100987</v>
      </c>
      <c r="I7" s="20">
        <v>66497</v>
      </c>
      <c r="J7" s="20">
        <v>229029</v>
      </c>
      <c r="K7" s="20">
        <v>64716</v>
      </c>
      <c r="L7" s="20">
        <v>69367</v>
      </c>
      <c r="M7" s="20">
        <v>58123</v>
      </c>
      <c r="N7" s="20">
        <v>192206</v>
      </c>
      <c r="O7" s="20">
        <v>69427</v>
      </c>
      <c r="P7" s="20">
        <v>72064</v>
      </c>
      <c r="Q7" s="20">
        <v>66466</v>
      </c>
      <c r="R7" s="20">
        <v>207957</v>
      </c>
      <c r="S7" s="20"/>
      <c r="T7" s="20"/>
      <c r="U7" s="20"/>
      <c r="V7" s="20"/>
      <c r="W7" s="20">
        <v>629192</v>
      </c>
      <c r="X7" s="20">
        <v>585747</v>
      </c>
      <c r="Y7" s="20">
        <v>43445</v>
      </c>
      <c r="Z7" s="21">
        <v>7.4170247564221414</v>
      </c>
      <c r="AA7" s="22">
        <v>780996</v>
      </c>
    </row>
    <row r="8" spans="1:27" x14ac:dyDescent="0.25">
      <c r="A8" s="23" t="s">
        <v>36</v>
      </c>
      <c r="B8" s="17" t="s">
        <v>32</v>
      </c>
      <c r="C8" s="18">
        <v>63794</v>
      </c>
      <c r="D8" s="18"/>
      <c r="E8" s="19">
        <v>57168</v>
      </c>
      <c r="F8" s="20">
        <v>65133</v>
      </c>
      <c r="G8" s="20">
        <v>4505</v>
      </c>
      <c r="H8" s="20">
        <v>5415</v>
      </c>
      <c r="I8" s="20">
        <v>5707</v>
      </c>
      <c r="J8" s="20">
        <v>15627</v>
      </c>
      <c r="K8" s="20">
        <v>5446</v>
      </c>
      <c r="L8" s="20">
        <v>7013</v>
      </c>
      <c r="M8" s="20">
        <v>10359</v>
      </c>
      <c r="N8" s="20">
        <v>22818</v>
      </c>
      <c r="O8" s="20">
        <v>5644</v>
      </c>
      <c r="P8" s="20">
        <v>5506</v>
      </c>
      <c r="Q8" s="20">
        <v>9766</v>
      </c>
      <c r="R8" s="20">
        <v>20916</v>
      </c>
      <c r="S8" s="20"/>
      <c r="T8" s="20"/>
      <c r="U8" s="20"/>
      <c r="V8" s="20"/>
      <c r="W8" s="20">
        <v>59361</v>
      </c>
      <c r="X8" s="20">
        <v>46062</v>
      </c>
      <c r="Y8" s="20">
        <v>13299</v>
      </c>
      <c r="Z8" s="21">
        <v>28.871955190829752</v>
      </c>
      <c r="AA8" s="22">
        <v>65133</v>
      </c>
    </row>
    <row r="9" spans="1:27" x14ac:dyDescent="0.25">
      <c r="A9" s="23" t="s">
        <v>37</v>
      </c>
      <c r="B9" s="17" t="s">
        <v>6</v>
      </c>
      <c r="C9" s="18">
        <v>343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-4942782</v>
      </c>
      <c r="D14" s="18"/>
      <c r="E14" s="19"/>
      <c r="F14" s="20"/>
      <c r="G14" s="20">
        <v>-270287</v>
      </c>
      <c r="H14" s="20">
        <v>-607767</v>
      </c>
      <c r="I14" s="20">
        <v>-276237</v>
      </c>
      <c r="J14" s="20">
        <v>-1154291</v>
      </c>
      <c r="K14" s="20">
        <v>-285611</v>
      </c>
      <c r="L14" s="20">
        <v>-258126</v>
      </c>
      <c r="M14" s="20">
        <v>-351099</v>
      </c>
      <c r="N14" s="20">
        <v>-894836</v>
      </c>
      <c r="O14" s="20">
        <v>-288957</v>
      </c>
      <c r="P14" s="20">
        <v>-557940</v>
      </c>
      <c r="Q14" s="20">
        <v>-453471</v>
      </c>
      <c r="R14" s="20">
        <v>-1300368</v>
      </c>
      <c r="S14" s="20"/>
      <c r="T14" s="20"/>
      <c r="U14" s="20"/>
      <c r="V14" s="20"/>
      <c r="W14" s="20">
        <v>-3349495</v>
      </c>
      <c r="X14" s="20"/>
      <c r="Y14" s="20">
        <v>-3349495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-4083706</v>
      </c>
      <c r="D17" s="26">
        <f>SUM(D6:D16)</f>
        <v>0</v>
      </c>
      <c r="E17" s="27">
        <f t="shared" si="0"/>
        <v>838164</v>
      </c>
      <c r="F17" s="28">
        <f t="shared" si="0"/>
        <v>846129</v>
      </c>
      <c r="G17" s="28">
        <f t="shared" si="0"/>
        <v>-204237</v>
      </c>
      <c r="H17" s="28">
        <f t="shared" si="0"/>
        <v>-501365</v>
      </c>
      <c r="I17" s="28">
        <f t="shared" si="0"/>
        <v>-204033</v>
      </c>
      <c r="J17" s="28">
        <f t="shared" si="0"/>
        <v>-909635</v>
      </c>
      <c r="K17" s="28">
        <f t="shared" si="0"/>
        <v>-215449</v>
      </c>
      <c r="L17" s="28">
        <f t="shared" si="0"/>
        <v>-181746</v>
      </c>
      <c r="M17" s="28">
        <f t="shared" si="0"/>
        <v>-282617</v>
      </c>
      <c r="N17" s="28">
        <f t="shared" si="0"/>
        <v>-679812</v>
      </c>
      <c r="O17" s="28">
        <f t="shared" si="0"/>
        <v>-213886</v>
      </c>
      <c r="P17" s="28">
        <f t="shared" si="0"/>
        <v>-480370</v>
      </c>
      <c r="Q17" s="28">
        <f t="shared" si="0"/>
        <v>-377239</v>
      </c>
      <c r="R17" s="28">
        <f t="shared" si="0"/>
        <v>-1071495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-2660942</v>
      </c>
      <c r="X17" s="28">
        <f t="shared" si="0"/>
        <v>631809</v>
      </c>
      <c r="Y17" s="28">
        <f t="shared" si="0"/>
        <v>-3292751</v>
      </c>
      <c r="Z17" s="29">
        <f>+IF(X17&lt;&gt;0,+(Y17/X17)*100,0)</f>
        <v>-521.16240825945818</v>
      </c>
      <c r="AA17" s="30">
        <f>SUM(AA6:AA16)</f>
        <v>846129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-4083706</v>
      </c>
      <c r="D38" s="32">
        <f>+D17+D27+D36</f>
        <v>0</v>
      </c>
      <c r="E38" s="33">
        <f t="shared" si="3"/>
        <v>838164</v>
      </c>
      <c r="F38" s="2">
        <f t="shared" si="3"/>
        <v>846129</v>
      </c>
      <c r="G38" s="2">
        <f t="shared" si="3"/>
        <v>-204237</v>
      </c>
      <c r="H38" s="2">
        <f t="shared" si="3"/>
        <v>-501365</v>
      </c>
      <c r="I38" s="2">
        <f t="shared" si="3"/>
        <v>-204033</v>
      </c>
      <c r="J38" s="2">
        <f t="shared" si="3"/>
        <v>-909635</v>
      </c>
      <c r="K38" s="2">
        <f t="shared" si="3"/>
        <v>-215449</v>
      </c>
      <c r="L38" s="2">
        <f t="shared" si="3"/>
        <v>-181746</v>
      </c>
      <c r="M38" s="2">
        <f t="shared" si="3"/>
        <v>-282617</v>
      </c>
      <c r="N38" s="2">
        <f t="shared" si="3"/>
        <v>-679812</v>
      </c>
      <c r="O38" s="2">
        <f t="shared" si="3"/>
        <v>-213886</v>
      </c>
      <c r="P38" s="2">
        <f t="shared" si="3"/>
        <v>-480370</v>
      </c>
      <c r="Q38" s="2">
        <f t="shared" si="3"/>
        <v>-377239</v>
      </c>
      <c r="R38" s="2">
        <f t="shared" si="3"/>
        <v>-1071495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-2660942</v>
      </c>
      <c r="X38" s="2">
        <f t="shared" si="3"/>
        <v>631809</v>
      </c>
      <c r="Y38" s="2">
        <f t="shared" si="3"/>
        <v>-3292751</v>
      </c>
      <c r="Z38" s="34">
        <f>+IF(X38&lt;&gt;0,+(Y38/X38)*100,0)</f>
        <v>-521.16240825945818</v>
      </c>
      <c r="AA38" s="35">
        <f>+AA17+AA27+AA36</f>
        <v>846129</v>
      </c>
    </row>
    <row r="39" spans="1:27" x14ac:dyDescent="0.25">
      <c r="A39" s="23" t="s">
        <v>60</v>
      </c>
      <c r="B39" s="17"/>
      <c r="C39" s="32">
        <v>7353778</v>
      </c>
      <c r="D39" s="32"/>
      <c r="E39" s="33"/>
      <c r="F39" s="2">
        <v>3766968</v>
      </c>
      <c r="G39" s="2">
        <v>3766968</v>
      </c>
      <c r="H39" s="2">
        <f>+G40+H60</f>
        <v>3562731</v>
      </c>
      <c r="I39" s="2">
        <f>+H40+I60</f>
        <v>3061366</v>
      </c>
      <c r="J39" s="2">
        <f>+G39</f>
        <v>3766968</v>
      </c>
      <c r="K39" s="2">
        <f>+I40+K60</f>
        <v>2857333</v>
      </c>
      <c r="L39" s="2">
        <f>+K40+L60</f>
        <v>2641884</v>
      </c>
      <c r="M39" s="2">
        <f>+L40+M60</f>
        <v>2460138</v>
      </c>
      <c r="N39" s="2">
        <f>+K39</f>
        <v>2857333</v>
      </c>
      <c r="O39" s="2">
        <f>+M40+O60</f>
        <v>2177521</v>
      </c>
      <c r="P39" s="2">
        <f>+O40+P60</f>
        <v>1963635</v>
      </c>
      <c r="Q39" s="2">
        <f>+P40+Q60</f>
        <v>1483265</v>
      </c>
      <c r="R39" s="2">
        <f>+O39</f>
        <v>2177521</v>
      </c>
      <c r="S39" s="2">
        <f>+Q40+S60</f>
        <v>1106026</v>
      </c>
      <c r="T39" s="2">
        <f>+S40+T60</f>
        <v>1106026</v>
      </c>
      <c r="U39" s="2">
        <f>+T40+U60</f>
        <v>1106026</v>
      </c>
      <c r="V39" s="2">
        <f>+S39</f>
        <v>1106026</v>
      </c>
      <c r="W39" s="2">
        <f>+G39</f>
        <v>3766968</v>
      </c>
      <c r="X39" s="2">
        <v>3766968</v>
      </c>
      <c r="Y39" s="2">
        <f>+W39-X39</f>
        <v>0</v>
      </c>
      <c r="Z39" s="34">
        <f>+IF(X39&lt;&gt;0,+(Y39/X39)*100,0)</f>
        <v>0</v>
      </c>
      <c r="AA39" s="35">
        <v>3766968</v>
      </c>
    </row>
    <row r="40" spans="1:27" x14ac:dyDescent="0.25">
      <c r="A40" s="41" t="s">
        <v>62</v>
      </c>
      <c r="B40" s="42" t="s">
        <v>61</v>
      </c>
      <c r="C40" s="43">
        <f>+C38+C39</f>
        <v>3270072</v>
      </c>
      <c r="D40" s="43">
        <f t="shared" ref="D40:AA40" si="4">+D38+D39</f>
        <v>0</v>
      </c>
      <c r="E40" s="44">
        <f t="shared" si="4"/>
        <v>838164</v>
      </c>
      <c r="F40" s="45">
        <f t="shared" si="4"/>
        <v>4613097</v>
      </c>
      <c r="G40" s="45">
        <f t="shared" si="4"/>
        <v>3562731</v>
      </c>
      <c r="H40" s="45">
        <f t="shared" si="4"/>
        <v>3061366</v>
      </c>
      <c r="I40" s="45">
        <f t="shared" si="4"/>
        <v>2857333</v>
      </c>
      <c r="J40" s="45">
        <f>+I40</f>
        <v>2857333</v>
      </c>
      <c r="K40" s="45">
        <f t="shared" si="4"/>
        <v>2641884</v>
      </c>
      <c r="L40" s="45">
        <f t="shared" si="4"/>
        <v>2460138</v>
      </c>
      <c r="M40" s="45">
        <f t="shared" si="4"/>
        <v>2177521</v>
      </c>
      <c r="N40" s="45">
        <f>+M40</f>
        <v>2177521</v>
      </c>
      <c r="O40" s="45">
        <f t="shared" si="4"/>
        <v>1963635</v>
      </c>
      <c r="P40" s="45">
        <f t="shared" si="4"/>
        <v>1483265</v>
      </c>
      <c r="Q40" s="45">
        <f t="shared" si="4"/>
        <v>1106026</v>
      </c>
      <c r="R40" s="45">
        <f>+Q40</f>
        <v>1106026</v>
      </c>
      <c r="S40" s="45">
        <f t="shared" si="4"/>
        <v>1106026</v>
      </c>
      <c r="T40" s="45">
        <f t="shared" si="4"/>
        <v>1106026</v>
      </c>
      <c r="U40" s="45">
        <f t="shared" si="4"/>
        <v>1106026</v>
      </c>
      <c r="V40" s="45">
        <f>+U40</f>
        <v>1106026</v>
      </c>
      <c r="W40" s="45">
        <f>+V40</f>
        <v>1106026</v>
      </c>
      <c r="X40" s="45">
        <f t="shared" si="4"/>
        <v>4398777</v>
      </c>
      <c r="Y40" s="45">
        <f t="shared" si="4"/>
        <v>-3292751</v>
      </c>
      <c r="Z40" s="46">
        <f>+IF(X40&lt;&gt;0,+(Y40/X40)*100,0)</f>
        <v>-74.856056581181534</v>
      </c>
      <c r="AA40" s="47">
        <f t="shared" si="4"/>
        <v>4613097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3766968</v>
      </c>
      <c r="J60">
        <v>3766968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48815</v>
      </c>
      <c r="D7" s="18"/>
      <c r="E7" s="19">
        <v>215997</v>
      </c>
      <c r="F7" s="20">
        <v>242882</v>
      </c>
      <c r="G7" s="20"/>
      <c r="H7" s="20">
        <v>-64469</v>
      </c>
      <c r="I7" s="20">
        <v>-65285</v>
      </c>
      <c r="J7" s="20">
        <v>-129754</v>
      </c>
      <c r="K7" s="20">
        <v>91363</v>
      </c>
      <c r="L7" s="20">
        <v>69530</v>
      </c>
      <c r="M7" s="20">
        <v>65982</v>
      </c>
      <c r="N7" s="20">
        <v>226875</v>
      </c>
      <c r="O7" s="20">
        <v>69498</v>
      </c>
      <c r="P7" s="20">
        <v>71359</v>
      </c>
      <c r="Q7" s="20">
        <v>76493</v>
      </c>
      <c r="R7" s="20">
        <v>217350</v>
      </c>
      <c r="S7" s="20"/>
      <c r="T7" s="20"/>
      <c r="U7" s="20"/>
      <c r="V7" s="20"/>
      <c r="W7" s="20">
        <v>314471</v>
      </c>
      <c r="X7" s="20">
        <v>182160</v>
      </c>
      <c r="Y7" s="20">
        <v>132311</v>
      </c>
      <c r="Z7" s="21">
        <v>72.634497145366709</v>
      </c>
      <c r="AA7" s="22">
        <v>242882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-14001172</v>
      </c>
      <c r="F14" s="20">
        <v>-14116032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-10587042</v>
      </c>
      <c r="Y14" s="20">
        <v>10587042</v>
      </c>
      <c r="Z14" s="21">
        <v>-100</v>
      </c>
      <c r="AA14" s="22">
        <v>-14116032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48815</v>
      </c>
      <c r="D17" s="26">
        <f>SUM(D6:D16)</f>
        <v>0</v>
      </c>
      <c r="E17" s="27">
        <f t="shared" si="0"/>
        <v>-13785175</v>
      </c>
      <c r="F17" s="28">
        <f t="shared" si="0"/>
        <v>-13873150</v>
      </c>
      <c r="G17" s="28">
        <f t="shared" si="0"/>
        <v>0</v>
      </c>
      <c r="H17" s="28">
        <f t="shared" si="0"/>
        <v>-64469</v>
      </c>
      <c r="I17" s="28">
        <f t="shared" si="0"/>
        <v>-65285</v>
      </c>
      <c r="J17" s="28">
        <f t="shared" si="0"/>
        <v>-129754</v>
      </c>
      <c r="K17" s="28">
        <f t="shared" si="0"/>
        <v>91363</v>
      </c>
      <c r="L17" s="28">
        <f t="shared" si="0"/>
        <v>69530</v>
      </c>
      <c r="M17" s="28">
        <f t="shared" si="0"/>
        <v>65982</v>
      </c>
      <c r="N17" s="28">
        <f t="shared" si="0"/>
        <v>226875</v>
      </c>
      <c r="O17" s="28">
        <f t="shared" si="0"/>
        <v>69498</v>
      </c>
      <c r="P17" s="28">
        <f t="shared" si="0"/>
        <v>71359</v>
      </c>
      <c r="Q17" s="28">
        <f t="shared" si="0"/>
        <v>76493</v>
      </c>
      <c r="R17" s="28">
        <f t="shared" si="0"/>
        <v>217350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314471</v>
      </c>
      <c r="X17" s="28">
        <f t="shared" si="0"/>
        <v>-10404882</v>
      </c>
      <c r="Y17" s="28">
        <f t="shared" si="0"/>
        <v>10719353</v>
      </c>
      <c r="Z17" s="29">
        <f>+IF(X17&lt;&gt;0,+(Y17/X17)*100,0)</f>
        <v>-103.02234085883914</v>
      </c>
      <c r="AA17" s="30">
        <f>SUM(AA6:AA16)</f>
        <v>-13873150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-124316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-93240</v>
      </c>
      <c r="Y26" s="20">
        <v>93240</v>
      </c>
      <c r="Z26" s="21">
        <v>-100</v>
      </c>
      <c r="AA26" s="22">
        <v>-124316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-124316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-93240</v>
      </c>
      <c r="Y27" s="28">
        <f t="shared" si="1"/>
        <v>93240</v>
      </c>
      <c r="Z27" s="29">
        <f>+IF(X27&lt;&gt;0,+(Y27/X27)*100,0)</f>
        <v>-100</v>
      </c>
      <c r="AA27" s="30">
        <f>SUM(AA21:AA26)</f>
        <v>-124316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48815</v>
      </c>
      <c r="D38" s="32">
        <f>+D17+D27+D36</f>
        <v>0</v>
      </c>
      <c r="E38" s="33">
        <f t="shared" si="3"/>
        <v>-13785175</v>
      </c>
      <c r="F38" s="2">
        <f t="shared" si="3"/>
        <v>-13997466</v>
      </c>
      <c r="G38" s="2">
        <f t="shared" si="3"/>
        <v>0</v>
      </c>
      <c r="H38" s="2">
        <f t="shared" si="3"/>
        <v>-64469</v>
      </c>
      <c r="I38" s="2">
        <f t="shared" si="3"/>
        <v>-65285</v>
      </c>
      <c r="J38" s="2">
        <f t="shared" si="3"/>
        <v>-129754</v>
      </c>
      <c r="K38" s="2">
        <f t="shared" si="3"/>
        <v>91363</v>
      </c>
      <c r="L38" s="2">
        <f t="shared" si="3"/>
        <v>69530</v>
      </c>
      <c r="M38" s="2">
        <f t="shared" si="3"/>
        <v>65982</v>
      </c>
      <c r="N38" s="2">
        <f t="shared" si="3"/>
        <v>226875</v>
      </c>
      <c r="O38" s="2">
        <f t="shared" si="3"/>
        <v>69498</v>
      </c>
      <c r="P38" s="2">
        <f t="shared" si="3"/>
        <v>71359</v>
      </c>
      <c r="Q38" s="2">
        <f t="shared" si="3"/>
        <v>76493</v>
      </c>
      <c r="R38" s="2">
        <f t="shared" si="3"/>
        <v>217350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314471</v>
      </c>
      <c r="X38" s="2">
        <f t="shared" si="3"/>
        <v>-10498122</v>
      </c>
      <c r="Y38" s="2">
        <f t="shared" si="3"/>
        <v>10812593</v>
      </c>
      <c r="Z38" s="34">
        <f>+IF(X38&lt;&gt;0,+(Y38/X38)*100,0)</f>
        <v>-102.99549767091676</v>
      </c>
      <c r="AA38" s="35">
        <f>+AA17+AA27+AA36</f>
        <v>-13997466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-64469</v>
      </c>
      <c r="J39" s="2">
        <f>+G39</f>
        <v>0</v>
      </c>
      <c r="K39" s="2">
        <f>+I40+K60</f>
        <v>-129754</v>
      </c>
      <c r="L39" s="2">
        <f>+K40+L60</f>
        <v>-38391</v>
      </c>
      <c r="M39" s="2">
        <f>+L40+M60</f>
        <v>31139</v>
      </c>
      <c r="N39" s="2">
        <f>+K39</f>
        <v>-129754</v>
      </c>
      <c r="O39" s="2">
        <f>+M40+O60</f>
        <v>97121</v>
      </c>
      <c r="P39" s="2">
        <f>+O40+P60</f>
        <v>166619</v>
      </c>
      <c r="Q39" s="2">
        <f>+P40+Q60</f>
        <v>237978</v>
      </c>
      <c r="R39" s="2">
        <f>+O39</f>
        <v>97121</v>
      </c>
      <c r="S39" s="2">
        <f>+Q40+S60</f>
        <v>314471</v>
      </c>
      <c r="T39" s="2">
        <f>+S40+T60</f>
        <v>314471</v>
      </c>
      <c r="U39" s="2">
        <f>+T40+U60</f>
        <v>314471</v>
      </c>
      <c r="V39" s="2">
        <f>+S39</f>
        <v>314471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48815</v>
      </c>
      <c r="D40" s="43">
        <f t="shared" ref="D40:AA40" si="4">+D38+D39</f>
        <v>0</v>
      </c>
      <c r="E40" s="44">
        <f t="shared" si="4"/>
        <v>-13785175</v>
      </c>
      <c r="F40" s="45">
        <f t="shared" si="4"/>
        <v>-13997466</v>
      </c>
      <c r="G40" s="45">
        <f t="shared" si="4"/>
        <v>0</v>
      </c>
      <c r="H40" s="45">
        <f t="shared" si="4"/>
        <v>-64469</v>
      </c>
      <c r="I40" s="45">
        <f t="shared" si="4"/>
        <v>-129754</v>
      </c>
      <c r="J40" s="45">
        <f>+I40</f>
        <v>-129754</v>
      </c>
      <c r="K40" s="45">
        <f t="shared" si="4"/>
        <v>-38391</v>
      </c>
      <c r="L40" s="45">
        <f t="shared" si="4"/>
        <v>31139</v>
      </c>
      <c r="M40" s="45">
        <f t="shared" si="4"/>
        <v>97121</v>
      </c>
      <c r="N40" s="45">
        <f>+M40</f>
        <v>97121</v>
      </c>
      <c r="O40" s="45">
        <f t="shared" si="4"/>
        <v>166619</v>
      </c>
      <c r="P40" s="45">
        <f t="shared" si="4"/>
        <v>237978</v>
      </c>
      <c r="Q40" s="45">
        <f t="shared" si="4"/>
        <v>314471</v>
      </c>
      <c r="R40" s="45">
        <f>+Q40</f>
        <v>314471</v>
      </c>
      <c r="S40" s="45">
        <f t="shared" si="4"/>
        <v>314471</v>
      </c>
      <c r="T40" s="45">
        <f t="shared" si="4"/>
        <v>314471</v>
      </c>
      <c r="U40" s="45">
        <f t="shared" si="4"/>
        <v>314471</v>
      </c>
      <c r="V40" s="45">
        <f>+U40</f>
        <v>314471</v>
      </c>
      <c r="W40" s="45">
        <f>+V40</f>
        <v>314471</v>
      </c>
      <c r="X40" s="45">
        <f t="shared" si="4"/>
        <v>-10498122</v>
      </c>
      <c r="Y40" s="45">
        <f t="shared" si="4"/>
        <v>10812593</v>
      </c>
      <c r="Z40" s="46">
        <f>+IF(X40&lt;&gt;0,+(Y40/X40)*100,0)</f>
        <v>-102.99549767091676</v>
      </c>
      <c r="AA40" s="47">
        <f t="shared" si="4"/>
        <v>-13997466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2928613</v>
      </c>
      <c r="D7" s="18"/>
      <c r="E7" s="19">
        <v>6317987</v>
      </c>
      <c r="F7" s="20">
        <v>6992116</v>
      </c>
      <c r="G7" s="20">
        <v>377456</v>
      </c>
      <c r="H7" s="20">
        <v>370717</v>
      </c>
      <c r="I7" s="20">
        <v>356250</v>
      </c>
      <c r="J7" s="20">
        <v>1104423</v>
      </c>
      <c r="K7" s="20">
        <v>400588</v>
      </c>
      <c r="L7" s="20">
        <v>400814</v>
      </c>
      <c r="M7" s="20">
        <v>332493</v>
      </c>
      <c r="N7" s="20">
        <v>1133895</v>
      </c>
      <c r="O7" s="20">
        <v>398425</v>
      </c>
      <c r="P7" s="20">
        <v>340813</v>
      </c>
      <c r="Q7" s="20">
        <v>450358</v>
      </c>
      <c r="R7" s="20">
        <v>1189596</v>
      </c>
      <c r="S7" s="20"/>
      <c r="T7" s="20"/>
      <c r="U7" s="20"/>
      <c r="V7" s="20"/>
      <c r="W7" s="20">
        <v>3427914</v>
      </c>
      <c r="X7" s="20">
        <v>5008143</v>
      </c>
      <c r="Y7" s="20">
        <v>-1580229</v>
      </c>
      <c r="Z7" s="21">
        <v>-31.553192470742147</v>
      </c>
      <c r="AA7" s="22">
        <v>6992116</v>
      </c>
    </row>
    <row r="8" spans="1:27" x14ac:dyDescent="0.25">
      <c r="A8" s="23" t="s">
        <v>36</v>
      </c>
      <c r="B8" s="17" t="s">
        <v>32</v>
      </c>
      <c r="C8" s="18">
        <v>473</v>
      </c>
      <c r="D8" s="18"/>
      <c r="E8" s="19"/>
      <c r="F8" s="20"/>
      <c r="G8" s="20"/>
      <c r="H8" s="20"/>
      <c r="I8" s="20">
        <v>32</v>
      </c>
      <c r="J8" s="20">
        <v>32</v>
      </c>
      <c r="K8" s="20"/>
      <c r="L8" s="20"/>
      <c r="M8" s="20">
        <v>68</v>
      </c>
      <c r="N8" s="20">
        <v>68</v>
      </c>
      <c r="O8" s="20"/>
      <c r="P8" s="20"/>
      <c r="Q8" s="20"/>
      <c r="R8" s="20"/>
      <c r="S8" s="20"/>
      <c r="T8" s="20"/>
      <c r="U8" s="20"/>
      <c r="V8" s="20"/>
      <c r="W8" s="20">
        <v>100</v>
      </c>
      <c r="X8" s="20"/>
      <c r="Y8" s="20">
        <v>100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-5194524</v>
      </c>
      <c r="D14" s="18"/>
      <c r="E14" s="19">
        <v>-11327186</v>
      </c>
      <c r="F14" s="20">
        <v>-28561867</v>
      </c>
      <c r="G14" s="20">
        <v>-182777</v>
      </c>
      <c r="H14" s="20">
        <v>-281278</v>
      </c>
      <c r="I14" s="20">
        <v>-561372</v>
      </c>
      <c r="J14" s="20">
        <v>-1025427</v>
      </c>
      <c r="K14" s="20">
        <v>-1159985</v>
      </c>
      <c r="L14" s="20">
        <v>-966021</v>
      </c>
      <c r="M14" s="20">
        <v>-208082</v>
      </c>
      <c r="N14" s="20">
        <v>-2334088</v>
      </c>
      <c r="O14" s="20">
        <v>-280028</v>
      </c>
      <c r="P14" s="20">
        <v>-650929</v>
      </c>
      <c r="Q14" s="20">
        <v>-326635</v>
      </c>
      <c r="R14" s="20">
        <v>-1257592</v>
      </c>
      <c r="S14" s="20"/>
      <c r="T14" s="20"/>
      <c r="U14" s="20"/>
      <c r="V14" s="20"/>
      <c r="W14" s="20">
        <v>-4617107</v>
      </c>
      <c r="X14" s="20">
        <v>-15389260</v>
      </c>
      <c r="Y14" s="20">
        <v>10772153</v>
      </c>
      <c r="Z14" s="21">
        <v>-69.997862145418296</v>
      </c>
      <c r="AA14" s="22">
        <v>-28561867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-2265438</v>
      </c>
      <c r="D17" s="26">
        <f>SUM(D6:D16)</f>
        <v>0</v>
      </c>
      <c r="E17" s="27">
        <f t="shared" si="0"/>
        <v>-5009199</v>
      </c>
      <c r="F17" s="28">
        <f t="shared" si="0"/>
        <v>-21569751</v>
      </c>
      <c r="G17" s="28">
        <f t="shared" si="0"/>
        <v>194679</v>
      </c>
      <c r="H17" s="28">
        <f t="shared" si="0"/>
        <v>89439</v>
      </c>
      <c r="I17" s="28">
        <f t="shared" si="0"/>
        <v>-205090</v>
      </c>
      <c r="J17" s="28">
        <f t="shared" si="0"/>
        <v>79028</v>
      </c>
      <c r="K17" s="28">
        <f t="shared" si="0"/>
        <v>-759397</v>
      </c>
      <c r="L17" s="28">
        <f t="shared" si="0"/>
        <v>-565207</v>
      </c>
      <c r="M17" s="28">
        <f t="shared" si="0"/>
        <v>124479</v>
      </c>
      <c r="N17" s="28">
        <f t="shared" si="0"/>
        <v>-1200125</v>
      </c>
      <c r="O17" s="28">
        <f t="shared" si="0"/>
        <v>118397</v>
      </c>
      <c r="P17" s="28">
        <f t="shared" si="0"/>
        <v>-310116</v>
      </c>
      <c r="Q17" s="28">
        <f t="shared" si="0"/>
        <v>123723</v>
      </c>
      <c r="R17" s="28">
        <f t="shared" si="0"/>
        <v>-67996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-1189093</v>
      </c>
      <c r="X17" s="28">
        <f t="shared" si="0"/>
        <v>-10381117</v>
      </c>
      <c r="Y17" s="28">
        <f t="shared" si="0"/>
        <v>9192024</v>
      </c>
      <c r="Z17" s="29">
        <f>+IF(X17&lt;&gt;0,+(Y17/X17)*100,0)</f>
        <v>-88.545616044978587</v>
      </c>
      <c r="AA17" s="30">
        <f>SUM(AA6:AA16)</f>
        <v>-21569751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-2265438</v>
      </c>
      <c r="D38" s="32">
        <f>+D17+D27+D36</f>
        <v>0</v>
      </c>
      <c r="E38" s="33">
        <f t="shared" si="3"/>
        <v>-5009199</v>
      </c>
      <c r="F38" s="2">
        <f t="shared" si="3"/>
        <v>-21569751</v>
      </c>
      <c r="G38" s="2">
        <f t="shared" si="3"/>
        <v>194679</v>
      </c>
      <c r="H38" s="2">
        <f t="shared" si="3"/>
        <v>89439</v>
      </c>
      <c r="I38" s="2">
        <f t="shared" si="3"/>
        <v>-205090</v>
      </c>
      <c r="J38" s="2">
        <f t="shared" si="3"/>
        <v>79028</v>
      </c>
      <c r="K38" s="2">
        <f t="shared" si="3"/>
        <v>-759397</v>
      </c>
      <c r="L38" s="2">
        <f t="shared" si="3"/>
        <v>-565207</v>
      </c>
      <c r="M38" s="2">
        <f t="shared" si="3"/>
        <v>124479</v>
      </c>
      <c r="N38" s="2">
        <f t="shared" si="3"/>
        <v>-1200125</v>
      </c>
      <c r="O38" s="2">
        <f t="shared" si="3"/>
        <v>118397</v>
      </c>
      <c r="P38" s="2">
        <f t="shared" si="3"/>
        <v>-310116</v>
      </c>
      <c r="Q38" s="2">
        <f t="shared" si="3"/>
        <v>123723</v>
      </c>
      <c r="R38" s="2">
        <f t="shared" si="3"/>
        <v>-67996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-1189093</v>
      </c>
      <c r="X38" s="2">
        <f t="shared" si="3"/>
        <v>-10381117</v>
      </c>
      <c r="Y38" s="2">
        <f t="shared" si="3"/>
        <v>9192024</v>
      </c>
      <c r="Z38" s="34">
        <f>+IF(X38&lt;&gt;0,+(Y38/X38)*100,0)</f>
        <v>-88.545616044978587</v>
      </c>
      <c r="AA38" s="35">
        <f>+AA17+AA27+AA36</f>
        <v>-21569751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-2705437</v>
      </c>
      <c r="G39" s="2">
        <v>-2705437</v>
      </c>
      <c r="H39" s="2">
        <f>+G40+H60</f>
        <v>-2510758</v>
      </c>
      <c r="I39" s="2">
        <f>+H40+I60</f>
        <v>-2421319</v>
      </c>
      <c r="J39" s="2">
        <f>+G39</f>
        <v>-2705437</v>
      </c>
      <c r="K39" s="2">
        <f>+I40+K60</f>
        <v>-2626409</v>
      </c>
      <c r="L39" s="2">
        <f>+K40+L60</f>
        <v>-3385806</v>
      </c>
      <c r="M39" s="2">
        <f>+L40+M60</f>
        <v>-3951013</v>
      </c>
      <c r="N39" s="2">
        <f>+K39</f>
        <v>-2626409</v>
      </c>
      <c r="O39" s="2">
        <f>+M40+O60</f>
        <v>-3826534</v>
      </c>
      <c r="P39" s="2">
        <f>+O40+P60</f>
        <v>-3708137</v>
      </c>
      <c r="Q39" s="2">
        <f>+P40+Q60</f>
        <v>-4018253</v>
      </c>
      <c r="R39" s="2">
        <f>+O39</f>
        <v>-3826534</v>
      </c>
      <c r="S39" s="2">
        <f>+Q40+S60</f>
        <v>-3894530</v>
      </c>
      <c r="T39" s="2">
        <f>+S40+T60</f>
        <v>-3894530</v>
      </c>
      <c r="U39" s="2">
        <f>+T40+U60</f>
        <v>-3894530</v>
      </c>
      <c r="V39" s="2">
        <f>+S39</f>
        <v>-3894530</v>
      </c>
      <c r="W39" s="2">
        <f>+G39</f>
        <v>-2705437</v>
      </c>
      <c r="X39" s="2">
        <v>-2705437</v>
      </c>
      <c r="Y39" s="2">
        <f>+W39-X39</f>
        <v>0</v>
      </c>
      <c r="Z39" s="34">
        <f>+IF(X39&lt;&gt;0,+(Y39/X39)*100,0)</f>
        <v>0</v>
      </c>
      <c r="AA39" s="35">
        <v>-2705437</v>
      </c>
    </row>
    <row r="40" spans="1:27" x14ac:dyDescent="0.25">
      <c r="A40" s="41" t="s">
        <v>62</v>
      </c>
      <c r="B40" s="42" t="s">
        <v>61</v>
      </c>
      <c r="C40" s="43">
        <f>+C38+C39</f>
        <v>-2265438</v>
      </c>
      <c r="D40" s="43">
        <f t="shared" ref="D40:AA40" si="4">+D38+D39</f>
        <v>0</v>
      </c>
      <c r="E40" s="44">
        <f t="shared" si="4"/>
        <v>-5009199</v>
      </c>
      <c r="F40" s="45">
        <f t="shared" si="4"/>
        <v>-24275188</v>
      </c>
      <c r="G40" s="45">
        <f t="shared" si="4"/>
        <v>-2510758</v>
      </c>
      <c r="H40" s="45">
        <f t="shared" si="4"/>
        <v>-2421319</v>
      </c>
      <c r="I40" s="45">
        <f t="shared" si="4"/>
        <v>-2626409</v>
      </c>
      <c r="J40" s="45">
        <f>+I40</f>
        <v>-2626409</v>
      </c>
      <c r="K40" s="45">
        <f t="shared" si="4"/>
        <v>-3385806</v>
      </c>
      <c r="L40" s="45">
        <f t="shared" si="4"/>
        <v>-3951013</v>
      </c>
      <c r="M40" s="45">
        <f t="shared" si="4"/>
        <v>-3826534</v>
      </c>
      <c r="N40" s="45">
        <f>+M40</f>
        <v>-3826534</v>
      </c>
      <c r="O40" s="45">
        <f t="shared" si="4"/>
        <v>-3708137</v>
      </c>
      <c r="P40" s="45">
        <f t="shared" si="4"/>
        <v>-4018253</v>
      </c>
      <c r="Q40" s="45">
        <f t="shared" si="4"/>
        <v>-3894530</v>
      </c>
      <c r="R40" s="45">
        <f>+Q40</f>
        <v>-3894530</v>
      </c>
      <c r="S40" s="45">
        <f t="shared" si="4"/>
        <v>-3894530</v>
      </c>
      <c r="T40" s="45">
        <f t="shared" si="4"/>
        <v>-3894530</v>
      </c>
      <c r="U40" s="45">
        <f t="shared" si="4"/>
        <v>-3894530</v>
      </c>
      <c r="V40" s="45">
        <f>+U40</f>
        <v>-3894530</v>
      </c>
      <c r="W40" s="45">
        <f>+V40</f>
        <v>-3894530</v>
      </c>
      <c r="X40" s="45">
        <f t="shared" si="4"/>
        <v>-13086554</v>
      </c>
      <c r="Y40" s="45">
        <f t="shared" si="4"/>
        <v>9192024</v>
      </c>
      <c r="Z40" s="46">
        <f>+IF(X40&lt;&gt;0,+(Y40/X40)*100,0)</f>
        <v>-70.240217554598402</v>
      </c>
      <c r="AA40" s="47">
        <f t="shared" si="4"/>
        <v>-24275188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-2705437</v>
      </c>
      <c r="J60">
        <v>-2705437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18983424</v>
      </c>
      <c r="F7" s="20">
        <v>19537225</v>
      </c>
      <c r="G7" s="20">
        <v>487697</v>
      </c>
      <c r="H7" s="20">
        <v>1805669</v>
      </c>
      <c r="I7" s="20">
        <v>2709712</v>
      </c>
      <c r="J7" s="20">
        <v>5003078</v>
      </c>
      <c r="K7" s="20">
        <v>1685951</v>
      </c>
      <c r="L7" s="20">
        <v>1295974</v>
      </c>
      <c r="M7" s="20">
        <v>1305302</v>
      </c>
      <c r="N7" s="20">
        <v>4287227</v>
      </c>
      <c r="O7" s="20">
        <v>1397071</v>
      </c>
      <c r="P7" s="20">
        <v>1297219</v>
      </c>
      <c r="Q7" s="20">
        <v>1461259</v>
      </c>
      <c r="R7" s="20">
        <v>4155549</v>
      </c>
      <c r="S7" s="20"/>
      <c r="T7" s="20"/>
      <c r="U7" s="20"/>
      <c r="V7" s="20"/>
      <c r="W7" s="20">
        <v>13445854</v>
      </c>
      <c r="X7" s="20">
        <v>14665517</v>
      </c>
      <c r="Y7" s="20">
        <v>-1219663</v>
      </c>
      <c r="Z7" s="21">
        <v>-8.316535993923706</v>
      </c>
      <c r="AA7" s="22">
        <v>19537225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67596096</v>
      </c>
      <c r="F9" s="20">
        <v>67796096</v>
      </c>
      <c r="G9" s="20">
        <v>28506266</v>
      </c>
      <c r="H9" s="20"/>
      <c r="I9" s="20"/>
      <c r="J9" s="20">
        <v>28506266</v>
      </c>
      <c r="K9" s="20"/>
      <c r="L9" s="20"/>
      <c r="M9" s="20">
        <v>22474980</v>
      </c>
      <c r="N9" s="20">
        <v>22474980</v>
      </c>
      <c r="O9" s="20"/>
      <c r="P9" s="20"/>
      <c r="Q9" s="20">
        <v>16899080</v>
      </c>
      <c r="R9" s="20">
        <v>16899080</v>
      </c>
      <c r="S9" s="20"/>
      <c r="T9" s="20"/>
      <c r="U9" s="20"/>
      <c r="V9" s="20"/>
      <c r="W9" s="20">
        <v>67880326</v>
      </c>
      <c r="X9" s="20">
        <v>50747072</v>
      </c>
      <c r="Y9" s="20">
        <v>17133254</v>
      </c>
      <c r="Z9" s="21">
        <v>33.762054291526418</v>
      </c>
      <c r="AA9" s="22">
        <v>67796096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</v>
      </c>
      <c r="Y10" s="20">
        <v>-50000</v>
      </c>
      <c r="Z10" s="21">
        <v>-100</v>
      </c>
      <c r="AA10" s="22">
        <v>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-30333870</v>
      </c>
      <c r="F14" s="20">
        <v>-27643572</v>
      </c>
      <c r="G14" s="20">
        <v>-2990</v>
      </c>
      <c r="H14" s="20">
        <v>-28352</v>
      </c>
      <c r="I14" s="20">
        <v>-37975</v>
      </c>
      <c r="J14" s="20">
        <v>-69317</v>
      </c>
      <c r="K14" s="20">
        <v>-99069</v>
      </c>
      <c r="L14" s="20">
        <v>-362996</v>
      </c>
      <c r="M14" s="20">
        <v>-65434</v>
      </c>
      <c r="N14" s="20">
        <v>-527499</v>
      </c>
      <c r="O14" s="20">
        <v>-275579</v>
      </c>
      <c r="P14" s="20">
        <v>-388402</v>
      </c>
      <c r="Q14" s="20">
        <v>-22347</v>
      </c>
      <c r="R14" s="20">
        <v>-686328</v>
      </c>
      <c r="S14" s="20"/>
      <c r="T14" s="20"/>
      <c r="U14" s="20"/>
      <c r="V14" s="20"/>
      <c r="W14" s="20">
        <v>-1283144</v>
      </c>
      <c r="X14" s="20">
        <v>-22175303</v>
      </c>
      <c r="Y14" s="20">
        <v>20892159</v>
      </c>
      <c r="Z14" s="21">
        <v>-94.213634871189811</v>
      </c>
      <c r="AA14" s="22">
        <v>-27643572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56245650</v>
      </c>
      <c r="F17" s="28">
        <f t="shared" si="0"/>
        <v>59889749</v>
      </c>
      <c r="G17" s="28">
        <f t="shared" si="0"/>
        <v>28990973</v>
      </c>
      <c r="H17" s="28">
        <f t="shared" si="0"/>
        <v>1777317</v>
      </c>
      <c r="I17" s="28">
        <f t="shared" si="0"/>
        <v>2671737</v>
      </c>
      <c r="J17" s="28">
        <f t="shared" si="0"/>
        <v>33440027</v>
      </c>
      <c r="K17" s="28">
        <f t="shared" si="0"/>
        <v>1586882</v>
      </c>
      <c r="L17" s="28">
        <f t="shared" si="0"/>
        <v>932978</v>
      </c>
      <c r="M17" s="28">
        <f t="shared" si="0"/>
        <v>23714848</v>
      </c>
      <c r="N17" s="28">
        <f t="shared" si="0"/>
        <v>26234708</v>
      </c>
      <c r="O17" s="28">
        <f t="shared" si="0"/>
        <v>1121492</v>
      </c>
      <c r="P17" s="28">
        <f t="shared" si="0"/>
        <v>908817</v>
      </c>
      <c r="Q17" s="28">
        <f t="shared" si="0"/>
        <v>18337992</v>
      </c>
      <c r="R17" s="28">
        <f t="shared" si="0"/>
        <v>20368301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80043036</v>
      </c>
      <c r="X17" s="28">
        <f t="shared" si="0"/>
        <v>43287286</v>
      </c>
      <c r="Y17" s="28">
        <f t="shared" si="0"/>
        <v>36755750</v>
      </c>
      <c r="Z17" s="29">
        <f>+IF(X17&lt;&gt;0,+(Y17/X17)*100,0)</f>
        <v>84.911190782438979</v>
      </c>
      <c r="AA17" s="30">
        <f>SUM(AA6:AA16)</f>
        <v>59889749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-2330000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-1732503</v>
      </c>
      <c r="Y26" s="20">
        <v>1732503</v>
      </c>
      <c r="Z26" s="21">
        <v>-100</v>
      </c>
      <c r="AA26" s="22">
        <v>-2330000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-1732503</v>
      </c>
      <c r="Y27" s="28">
        <f t="shared" si="1"/>
        <v>1732503</v>
      </c>
      <c r="Z27" s="29">
        <f>+IF(X27&lt;&gt;0,+(Y27/X27)*100,0)</f>
        <v>-100</v>
      </c>
      <c r="AA27" s="30">
        <f>SUM(AA21:AA26)</f>
        <v>-2330000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3381</v>
      </c>
      <c r="H33" s="36">
        <v>32093</v>
      </c>
      <c r="I33" s="36">
        <v>37579</v>
      </c>
      <c r="J33" s="36">
        <v>73053</v>
      </c>
      <c r="K33" s="20">
        <v>30889</v>
      </c>
      <c r="L33" s="20">
        <v>34457</v>
      </c>
      <c r="M33" s="20">
        <v>8078</v>
      </c>
      <c r="N33" s="20">
        <v>73424</v>
      </c>
      <c r="O33" s="36">
        <v>9186</v>
      </c>
      <c r="P33" s="36">
        <v>15202</v>
      </c>
      <c r="Q33" s="36">
        <v>7000</v>
      </c>
      <c r="R33" s="20">
        <v>31388</v>
      </c>
      <c r="S33" s="20"/>
      <c r="T33" s="20"/>
      <c r="U33" s="20"/>
      <c r="V33" s="36"/>
      <c r="W33" s="36">
        <v>177865</v>
      </c>
      <c r="X33" s="36"/>
      <c r="Y33" s="20">
        <v>177865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3381</v>
      </c>
      <c r="H36" s="28">
        <f t="shared" si="2"/>
        <v>32093</v>
      </c>
      <c r="I36" s="28">
        <f t="shared" si="2"/>
        <v>37579</v>
      </c>
      <c r="J36" s="28">
        <f t="shared" si="2"/>
        <v>73053</v>
      </c>
      <c r="K36" s="28">
        <f t="shared" si="2"/>
        <v>30889</v>
      </c>
      <c r="L36" s="28">
        <f t="shared" si="2"/>
        <v>34457</v>
      </c>
      <c r="M36" s="28">
        <f t="shared" si="2"/>
        <v>8078</v>
      </c>
      <c r="N36" s="28">
        <f t="shared" si="2"/>
        <v>73424</v>
      </c>
      <c r="O36" s="28">
        <f t="shared" si="2"/>
        <v>9186</v>
      </c>
      <c r="P36" s="28">
        <f t="shared" si="2"/>
        <v>15202</v>
      </c>
      <c r="Q36" s="28">
        <f t="shared" si="2"/>
        <v>7000</v>
      </c>
      <c r="R36" s="28">
        <f t="shared" si="2"/>
        <v>31388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177865</v>
      </c>
      <c r="X36" s="28">
        <f t="shared" si="2"/>
        <v>0</v>
      </c>
      <c r="Y36" s="28">
        <f t="shared" si="2"/>
        <v>177865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53945650</v>
      </c>
      <c r="F38" s="2">
        <f t="shared" si="3"/>
        <v>57559749</v>
      </c>
      <c r="G38" s="2">
        <f t="shared" si="3"/>
        <v>28994354</v>
      </c>
      <c r="H38" s="2">
        <f t="shared" si="3"/>
        <v>1809410</v>
      </c>
      <c r="I38" s="2">
        <f t="shared" si="3"/>
        <v>2709316</v>
      </c>
      <c r="J38" s="2">
        <f t="shared" si="3"/>
        <v>33513080</v>
      </c>
      <c r="K38" s="2">
        <f t="shared" si="3"/>
        <v>1617771</v>
      </c>
      <c r="L38" s="2">
        <f t="shared" si="3"/>
        <v>967435</v>
      </c>
      <c r="M38" s="2">
        <f t="shared" si="3"/>
        <v>23722926</v>
      </c>
      <c r="N38" s="2">
        <f t="shared" si="3"/>
        <v>26308132</v>
      </c>
      <c r="O38" s="2">
        <f t="shared" si="3"/>
        <v>1130678</v>
      </c>
      <c r="P38" s="2">
        <f t="shared" si="3"/>
        <v>924019</v>
      </c>
      <c r="Q38" s="2">
        <f t="shared" si="3"/>
        <v>18344992</v>
      </c>
      <c r="R38" s="2">
        <f t="shared" si="3"/>
        <v>20399689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80220901</v>
      </c>
      <c r="X38" s="2">
        <f t="shared" si="3"/>
        <v>41554783</v>
      </c>
      <c r="Y38" s="2">
        <f t="shared" si="3"/>
        <v>38666118</v>
      </c>
      <c r="Z38" s="34">
        <f>+IF(X38&lt;&gt;0,+(Y38/X38)*100,0)</f>
        <v>93.048537878299115</v>
      </c>
      <c r="AA38" s="35">
        <f>+AA17+AA27+AA36</f>
        <v>57559749</v>
      </c>
    </row>
    <row r="39" spans="1:27" x14ac:dyDescent="0.25">
      <c r="A39" s="23" t="s">
        <v>60</v>
      </c>
      <c r="B39" s="17"/>
      <c r="C39" s="32"/>
      <c r="D39" s="32"/>
      <c r="E39" s="33"/>
      <c r="F39" s="2">
        <v>376636873</v>
      </c>
      <c r="G39" s="2">
        <v>376636871</v>
      </c>
      <c r="H39" s="2">
        <f>+G40+H60</f>
        <v>405631225</v>
      </c>
      <c r="I39" s="2">
        <f>+H40+I60</f>
        <v>407440635</v>
      </c>
      <c r="J39" s="2">
        <f>+G39</f>
        <v>376636871</v>
      </c>
      <c r="K39" s="2">
        <f>+I40+K60</f>
        <v>410149951</v>
      </c>
      <c r="L39" s="2">
        <f>+K40+L60</f>
        <v>411767722</v>
      </c>
      <c r="M39" s="2">
        <f>+L40+M60</f>
        <v>412735157</v>
      </c>
      <c r="N39" s="2">
        <f>+K39</f>
        <v>410149951</v>
      </c>
      <c r="O39" s="2">
        <f>+M40+O60</f>
        <v>436458083</v>
      </c>
      <c r="P39" s="2">
        <f>+O40+P60</f>
        <v>437588761</v>
      </c>
      <c r="Q39" s="2">
        <f>+P40+Q60</f>
        <v>438512780</v>
      </c>
      <c r="R39" s="2">
        <f>+O39</f>
        <v>436458083</v>
      </c>
      <c r="S39" s="2">
        <f>+Q40+S60</f>
        <v>456857772</v>
      </c>
      <c r="T39" s="2">
        <f>+S40+T60</f>
        <v>456857772</v>
      </c>
      <c r="U39" s="2">
        <f>+T40+U60</f>
        <v>456857772</v>
      </c>
      <c r="V39" s="2">
        <f>+S39</f>
        <v>456857772</v>
      </c>
      <c r="W39" s="2">
        <f>+G39</f>
        <v>376636871</v>
      </c>
      <c r="X39" s="2">
        <v>376636873</v>
      </c>
      <c r="Y39" s="2">
        <f>+W39-X39</f>
        <v>-2</v>
      </c>
      <c r="Z39" s="34">
        <f>+IF(X39&lt;&gt;0,+(Y39/X39)*100,0)</f>
        <v>-5.3101545370997171E-7</v>
      </c>
      <c r="AA39" s="35">
        <v>376636873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53945650</v>
      </c>
      <c r="F40" s="45">
        <f t="shared" si="4"/>
        <v>434196622</v>
      </c>
      <c r="G40" s="45">
        <f t="shared" si="4"/>
        <v>405631225</v>
      </c>
      <c r="H40" s="45">
        <f t="shared" si="4"/>
        <v>407440635</v>
      </c>
      <c r="I40" s="45">
        <f t="shared" si="4"/>
        <v>410149951</v>
      </c>
      <c r="J40" s="45">
        <f>+I40</f>
        <v>410149951</v>
      </c>
      <c r="K40" s="45">
        <f t="shared" si="4"/>
        <v>411767722</v>
      </c>
      <c r="L40" s="45">
        <f t="shared" si="4"/>
        <v>412735157</v>
      </c>
      <c r="M40" s="45">
        <f t="shared" si="4"/>
        <v>436458083</v>
      </c>
      <c r="N40" s="45">
        <f>+M40</f>
        <v>436458083</v>
      </c>
      <c r="O40" s="45">
        <f t="shared" si="4"/>
        <v>437588761</v>
      </c>
      <c r="P40" s="45">
        <f t="shared" si="4"/>
        <v>438512780</v>
      </c>
      <c r="Q40" s="45">
        <f t="shared" si="4"/>
        <v>456857772</v>
      </c>
      <c r="R40" s="45">
        <f>+Q40</f>
        <v>456857772</v>
      </c>
      <c r="S40" s="45">
        <f t="shared" si="4"/>
        <v>456857772</v>
      </c>
      <c r="T40" s="45">
        <f t="shared" si="4"/>
        <v>456857772</v>
      </c>
      <c r="U40" s="45">
        <f t="shared" si="4"/>
        <v>456857772</v>
      </c>
      <c r="V40" s="45">
        <f>+U40</f>
        <v>456857772</v>
      </c>
      <c r="W40" s="45">
        <f>+V40</f>
        <v>456857772</v>
      </c>
      <c r="X40" s="45">
        <f t="shared" si="4"/>
        <v>418191656</v>
      </c>
      <c r="Y40" s="45">
        <f t="shared" si="4"/>
        <v>38666116</v>
      </c>
      <c r="Z40" s="46">
        <f>+IF(X40&lt;&gt;0,+(Y40/X40)*100,0)</f>
        <v>9.2460276156251187</v>
      </c>
      <c r="AA40" s="47">
        <f t="shared" si="4"/>
        <v>434196622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376636871</v>
      </c>
      <c r="J60">
        <v>376636871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3419623</v>
      </c>
      <c r="D7" s="18"/>
      <c r="E7" s="19">
        <v>22658874</v>
      </c>
      <c r="F7" s="20">
        <v>24792874</v>
      </c>
      <c r="G7" s="20">
        <v>1341730</v>
      </c>
      <c r="H7" s="20">
        <v>1449012</v>
      </c>
      <c r="I7" s="20">
        <v>1511886</v>
      </c>
      <c r="J7" s="20">
        <v>4302628</v>
      </c>
      <c r="K7" s="20">
        <v>1610109</v>
      </c>
      <c r="L7" s="20">
        <v>1418085</v>
      </c>
      <c r="M7" s="20">
        <v>1510803</v>
      </c>
      <c r="N7" s="20">
        <v>4538997</v>
      </c>
      <c r="O7" s="20">
        <v>1738078</v>
      </c>
      <c r="P7" s="20">
        <v>1725316</v>
      </c>
      <c r="Q7" s="20">
        <v>1430559</v>
      </c>
      <c r="R7" s="20">
        <v>4893953</v>
      </c>
      <c r="S7" s="20"/>
      <c r="T7" s="20"/>
      <c r="U7" s="20"/>
      <c r="V7" s="20"/>
      <c r="W7" s="20">
        <v>13735578</v>
      </c>
      <c r="X7" s="20">
        <v>17847751</v>
      </c>
      <c r="Y7" s="20">
        <v>-4112173</v>
      </c>
      <c r="Z7" s="21">
        <v>-23.040286700548432</v>
      </c>
      <c r="AA7" s="22">
        <v>24792874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2060288</v>
      </c>
      <c r="D9" s="18"/>
      <c r="E9" s="19">
        <v>4593158</v>
      </c>
      <c r="F9" s="20">
        <v>4593158</v>
      </c>
      <c r="G9" s="20">
        <v>3426192</v>
      </c>
      <c r="H9" s="20"/>
      <c r="I9" s="20"/>
      <c r="J9" s="20">
        <v>3426192</v>
      </c>
      <c r="K9" s="20"/>
      <c r="L9" s="20"/>
      <c r="M9" s="20">
        <v>2740954</v>
      </c>
      <c r="N9" s="20">
        <v>2740954</v>
      </c>
      <c r="O9" s="20"/>
      <c r="P9" s="20"/>
      <c r="Q9" s="20">
        <v>2055715</v>
      </c>
      <c r="R9" s="20">
        <v>2055715</v>
      </c>
      <c r="S9" s="20"/>
      <c r="T9" s="20"/>
      <c r="U9" s="20"/>
      <c r="V9" s="20"/>
      <c r="W9" s="20">
        <v>8222861</v>
      </c>
      <c r="X9" s="20">
        <v>3444867</v>
      </c>
      <c r="Y9" s="20">
        <v>4777994</v>
      </c>
      <c r="Z9" s="21">
        <v>138.69893961073097</v>
      </c>
      <c r="AA9" s="22">
        <v>4593158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-267198</v>
      </c>
      <c r="D14" s="18"/>
      <c r="E14" s="19">
        <v>-17332042</v>
      </c>
      <c r="F14" s="20">
        <v>-14604887</v>
      </c>
      <c r="G14" s="20">
        <v>-6106</v>
      </c>
      <c r="H14" s="20">
        <v>-20643</v>
      </c>
      <c r="I14" s="20">
        <v>-348807</v>
      </c>
      <c r="J14" s="20">
        <v>-375556</v>
      </c>
      <c r="K14" s="20">
        <v>-98272</v>
      </c>
      <c r="L14" s="20">
        <v>-417932</v>
      </c>
      <c r="M14" s="20">
        <v>-518079</v>
      </c>
      <c r="N14" s="20">
        <v>-1034283</v>
      </c>
      <c r="O14" s="20">
        <v>-54448</v>
      </c>
      <c r="P14" s="20"/>
      <c r="Q14" s="20">
        <v>-120959</v>
      </c>
      <c r="R14" s="20">
        <v>-175407</v>
      </c>
      <c r="S14" s="20"/>
      <c r="T14" s="20"/>
      <c r="U14" s="20"/>
      <c r="V14" s="20"/>
      <c r="W14" s="20">
        <v>-1585246</v>
      </c>
      <c r="X14" s="20">
        <v>-11908243</v>
      </c>
      <c r="Y14" s="20">
        <v>10322997</v>
      </c>
      <c r="Z14" s="21">
        <v>-86.687826239353697</v>
      </c>
      <c r="AA14" s="22">
        <v>-14604887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5212713</v>
      </c>
      <c r="D17" s="26">
        <f>SUM(D6:D16)</f>
        <v>0</v>
      </c>
      <c r="E17" s="27">
        <f t="shared" si="0"/>
        <v>9919990</v>
      </c>
      <c r="F17" s="28">
        <f t="shared" si="0"/>
        <v>14781145</v>
      </c>
      <c r="G17" s="28">
        <f t="shared" si="0"/>
        <v>4761816</v>
      </c>
      <c r="H17" s="28">
        <f t="shared" si="0"/>
        <v>1428369</v>
      </c>
      <c r="I17" s="28">
        <f t="shared" si="0"/>
        <v>1163079</v>
      </c>
      <c r="J17" s="28">
        <f t="shared" si="0"/>
        <v>7353264</v>
      </c>
      <c r="K17" s="28">
        <f t="shared" si="0"/>
        <v>1511837</v>
      </c>
      <c r="L17" s="28">
        <f t="shared" si="0"/>
        <v>1000153</v>
      </c>
      <c r="M17" s="28">
        <f t="shared" si="0"/>
        <v>3733678</v>
      </c>
      <c r="N17" s="28">
        <f t="shared" si="0"/>
        <v>6245668</v>
      </c>
      <c r="O17" s="28">
        <f t="shared" si="0"/>
        <v>1683630</v>
      </c>
      <c r="P17" s="28">
        <f t="shared" si="0"/>
        <v>1725316</v>
      </c>
      <c r="Q17" s="28">
        <f t="shared" si="0"/>
        <v>3365315</v>
      </c>
      <c r="R17" s="28">
        <f t="shared" si="0"/>
        <v>6774261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20373193</v>
      </c>
      <c r="X17" s="28">
        <f t="shared" si="0"/>
        <v>9384375</v>
      </c>
      <c r="Y17" s="28">
        <f t="shared" si="0"/>
        <v>10988818</v>
      </c>
      <c r="Z17" s="29">
        <f>+IF(X17&lt;&gt;0,+(Y17/X17)*100,0)</f>
        <v>117.09696170496171</v>
      </c>
      <c r="AA17" s="30">
        <f>SUM(AA6:AA16)</f>
        <v>14781145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5212713</v>
      </c>
      <c r="D38" s="32">
        <f>+D17+D27+D36</f>
        <v>0</v>
      </c>
      <c r="E38" s="33">
        <f t="shared" si="3"/>
        <v>9919990</v>
      </c>
      <c r="F38" s="2">
        <f t="shared" si="3"/>
        <v>14781145</v>
      </c>
      <c r="G38" s="2">
        <f t="shared" si="3"/>
        <v>4761816</v>
      </c>
      <c r="H38" s="2">
        <f t="shared" si="3"/>
        <v>1428369</v>
      </c>
      <c r="I38" s="2">
        <f t="shared" si="3"/>
        <v>1163079</v>
      </c>
      <c r="J38" s="2">
        <f t="shared" si="3"/>
        <v>7353264</v>
      </c>
      <c r="K38" s="2">
        <f t="shared" si="3"/>
        <v>1511837</v>
      </c>
      <c r="L38" s="2">
        <f t="shared" si="3"/>
        <v>1000153</v>
      </c>
      <c r="M38" s="2">
        <f t="shared" si="3"/>
        <v>3733678</v>
      </c>
      <c r="N38" s="2">
        <f t="shared" si="3"/>
        <v>6245668</v>
      </c>
      <c r="O38" s="2">
        <f t="shared" si="3"/>
        <v>1683630</v>
      </c>
      <c r="P38" s="2">
        <f t="shared" si="3"/>
        <v>1725316</v>
      </c>
      <c r="Q38" s="2">
        <f t="shared" si="3"/>
        <v>3365315</v>
      </c>
      <c r="R38" s="2">
        <f t="shared" si="3"/>
        <v>6774261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20373193</v>
      </c>
      <c r="X38" s="2">
        <f t="shared" si="3"/>
        <v>9384375</v>
      </c>
      <c r="Y38" s="2">
        <f t="shared" si="3"/>
        <v>10988818</v>
      </c>
      <c r="Z38" s="34">
        <f>+IF(X38&lt;&gt;0,+(Y38/X38)*100,0)</f>
        <v>117.09696170496171</v>
      </c>
      <c r="AA38" s="35">
        <f>+AA17+AA27+AA36</f>
        <v>14781145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4940025</v>
      </c>
      <c r="H39" s="2">
        <f>+G40+H60</f>
        <v>9701841</v>
      </c>
      <c r="I39" s="2">
        <f>+H40+I60</f>
        <v>11130210</v>
      </c>
      <c r="J39" s="2">
        <f>+G39</f>
        <v>4940025</v>
      </c>
      <c r="K39" s="2">
        <f>+I40+K60</f>
        <v>12293289</v>
      </c>
      <c r="L39" s="2">
        <f>+K40+L60</f>
        <v>13805126</v>
      </c>
      <c r="M39" s="2">
        <f>+L40+M60</f>
        <v>14805279</v>
      </c>
      <c r="N39" s="2">
        <f>+K39</f>
        <v>12293289</v>
      </c>
      <c r="O39" s="2">
        <f>+M40+O60</f>
        <v>18538957</v>
      </c>
      <c r="P39" s="2">
        <f>+O40+P60</f>
        <v>20222587</v>
      </c>
      <c r="Q39" s="2">
        <f>+P40+Q60</f>
        <v>21947903</v>
      </c>
      <c r="R39" s="2">
        <f>+O39</f>
        <v>18538957</v>
      </c>
      <c r="S39" s="2">
        <f>+Q40+S60</f>
        <v>25313218</v>
      </c>
      <c r="T39" s="2">
        <f>+S40+T60</f>
        <v>25313218</v>
      </c>
      <c r="U39" s="2">
        <f>+T40+U60</f>
        <v>25313218</v>
      </c>
      <c r="V39" s="2">
        <f>+S39</f>
        <v>25313218</v>
      </c>
      <c r="W39" s="2">
        <f>+G39</f>
        <v>4940025</v>
      </c>
      <c r="X39" s="2"/>
      <c r="Y39" s="2">
        <f>+W39-X39</f>
        <v>4940025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5212713</v>
      </c>
      <c r="D40" s="43">
        <f t="shared" ref="D40:AA40" si="4">+D38+D39</f>
        <v>0</v>
      </c>
      <c r="E40" s="44">
        <f t="shared" si="4"/>
        <v>9919990</v>
      </c>
      <c r="F40" s="45">
        <f t="shared" si="4"/>
        <v>14781145</v>
      </c>
      <c r="G40" s="45">
        <f t="shared" si="4"/>
        <v>9701841</v>
      </c>
      <c r="H40" s="45">
        <f t="shared" si="4"/>
        <v>11130210</v>
      </c>
      <c r="I40" s="45">
        <f t="shared" si="4"/>
        <v>12293289</v>
      </c>
      <c r="J40" s="45">
        <f>+I40</f>
        <v>12293289</v>
      </c>
      <c r="K40" s="45">
        <f t="shared" si="4"/>
        <v>13805126</v>
      </c>
      <c r="L40" s="45">
        <f t="shared" si="4"/>
        <v>14805279</v>
      </c>
      <c r="M40" s="45">
        <f t="shared" si="4"/>
        <v>18538957</v>
      </c>
      <c r="N40" s="45">
        <f>+M40</f>
        <v>18538957</v>
      </c>
      <c r="O40" s="45">
        <f t="shared" si="4"/>
        <v>20222587</v>
      </c>
      <c r="P40" s="45">
        <f t="shared" si="4"/>
        <v>21947903</v>
      </c>
      <c r="Q40" s="45">
        <f t="shared" si="4"/>
        <v>25313218</v>
      </c>
      <c r="R40" s="45">
        <f>+Q40</f>
        <v>25313218</v>
      </c>
      <c r="S40" s="45">
        <f t="shared" si="4"/>
        <v>25313218</v>
      </c>
      <c r="T40" s="45">
        <f t="shared" si="4"/>
        <v>25313218</v>
      </c>
      <c r="U40" s="45">
        <f t="shared" si="4"/>
        <v>25313218</v>
      </c>
      <c r="V40" s="45">
        <f>+U40</f>
        <v>25313218</v>
      </c>
      <c r="W40" s="45">
        <f>+V40</f>
        <v>25313218</v>
      </c>
      <c r="X40" s="45">
        <f t="shared" si="4"/>
        <v>9384375</v>
      </c>
      <c r="Y40" s="45">
        <f t="shared" si="4"/>
        <v>15928843</v>
      </c>
      <c r="Z40" s="46">
        <f>+IF(X40&lt;&gt;0,+(Y40/X40)*100,0)</f>
        <v>169.73792074592075</v>
      </c>
      <c r="AA40" s="47">
        <f t="shared" si="4"/>
        <v>14781145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4940025</v>
      </c>
      <c r="J60">
        <v>4940025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-10347459</v>
      </c>
      <c r="F14" s="20">
        <v>-10897459</v>
      </c>
      <c r="G14" s="20"/>
      <c r="H14" s="20"/>
      <c r="I14" s="20"/>
      <c r="J14" s="20"/>
      <c r="K14" s="20">
        <v>-4518</v>
      </c>
      <c r="L14" s="20"/>
      <c r="M14" s="20"/>
      <c r="N14" s="20">
        <v>-4518</v>
      </c>
      <c r="O14" s="20"/>
      <c r="P14" s="20"/>
      <c r="Q14" s="20"/>
      <c r="R14" s="20"/>
      <c r="S14" s="20"/>
      <c r="T14" s="20"/>
      <c r="U14" s="20"/>
      <c r="V14" s="20"/>
      <c r="W14" s="20">
        <v>-4518</v>
      </c>
      <c r="X14" s="20">
        <v>-8173080</v>
      </c>
      <c r="Y14" s="20">
        <v>8168562</v>
      </c>
      <c r="Z14" s="21">
        <v>-99.9447209619874</v>
      </c>
      <c r="AA14" s="22">
        <v>-10897459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-10347459</v>
      </c>
      <c r="F17" s="28">
        <f t="shared" si="0"/>
        <v>-10897459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-4518</v>
      </c>
      <c r="L17" s="28">
        <f t="shared" si="0"/>
        <v>0</v>
      </c>
      <c r="M17" s="28">
        <f t="shared" si="0"/>
        <v>0</v>
      </c>
      <c r="N17" s="28">
        <f t="shared" si="0"/>
        <v>-4518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-4518</v>
      </c>
      <c r="X17" s="28">
        <f t="shared" si="0"/>
        <v>-8173080</v>
      </c>
      <c r="Y17" s="28">
        <f t="shared" si="0"/>
        <v>8168562</v>
      </c>
      <c r="Z17" s="29">
        <f>+IF(X17&lt;&gt;0,+(Y17/X17)*100,0)</f>
        <v>-99.9447209619874</v>
      </c>
      <c r="AA17" s="30">
        <f>SUM(AA6:AA16)</f>
        <v>-10897459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-10347459</v>
      </c>
      <c r="F38" s="2">
        <f t="shared" si="3"/>
        <v>-10897459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-4518</v>
      </c>
      <c r="L38" s="2">
        <f t="shared" si="3"/>
        <v>0</v>
      </c>
      <c r="M38" s="2">
        <f t="shared" si="3"/>
        <v>0</v>
      </c>
      <c r="N38" s="2">
        <f t="shared" si="3"/>
        <v>-4518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-4518</v>
      </c>
      <c r="X38" s="2">
        <f t="shared" si="3"/>
        <v>-8173080</v>
      </c>
      <c r="Y38" s="2">
        <f t="shared" si="3"/>
        <v>8168562</v>
      </c>
      <c r="Z38" s="34">
        <f>+IF(X38&lt;&gt;0,+(Y38/X38)*100,0)</f>
        <v>-99.9447209619874</v>
      </c>
      <c r="AA38" s="35">
        <f>+AA17+AA27+AA36</f>
        <v>-10897459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-4518</v>
      </c>
      <c r="M39" s="2">
        <f>+L40+M60</f>
        <v>-4518</v>
      </c>
      <c r="N39" s="2">
        <f>+K39</f>
        <v>0</v>
      </c>
      <c r="O39" s="2">
        <f>+M40+O60</f>
        <v>-4518</v>
      </c>
      <c r="P39" s="2">
        <f>+O40+P60</f>
        <v>-4518</v>
      </c>
      <c r="Q39" s="2">
        <f>+P40+Q60</f>
        <v>-4518</v>
      </c>
      <c r="R39" s="2">
        <f>+O39</f>
        <v>-4518</v>
      </c>
      <c r="S39" s="2">
        <f>+Q40+S60</f>
        <v>-4518</v>
      </c>
      <c r="T39" s="2">
        <f>+S40+T60</f>
        <v>-4518</v>
      </c>
      <c r="U39" s="2">
        <f>+T40+U60</f>
        <v>-4518</v>
      </c>
      <c r="V39" s="2">
        <f>+S39</f>
        <v>-4518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-10347459</v>
      </c>
      <c r="F40" s="45">
        <f t="shared" si="4"/>
        <v>-10897459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-4518</v>
      </c>
      <c r="L40" s="45">
        <f t="shared" si="4"/>
        <v>-4518</v>
      </c>
      <c r="M40" s="45">
        <f t="shared" si="4"/>
        <v>-4518</v>
      </c>
      <c r="N40" s="45">
        <f>+M40</f>
        <v>-4518</v>
      </c>
      <c r="O40" s="45">
        <f t="shared" si="4"/>
        <v>-4518</v>
      </c>
      <c r="P40" s="45">
        <f t="shared" si="4"/>
        <v>-4518</v>
      </c>
      <c r="Q40" s="45">
        <f t="shared" si="4"/>
        <v>-4518</v>
      </c>
      <c r="R40" s="45">
        <f>+Q40</f>
        <v>-4518</v>
      </c>
      <c r="S40" s="45">
        <f t="shared" si="4"/>
        <v>-4518</v>
      </c>
      <c r="T40" s="45">
        <f t="shared" si="4"/>
        <v>-4518</v>
      </c>
      <c r="U40" s="45">
        <f t="shared" si="4"/>
        <v>-4518</v>
      </c>
      <c r="V40" s="45">
        <f>+U40</f>
        <v>-4518</v>
      </c>
      <c r="W40" s="45">
        <f>+V40</f>
        <v>-4518</v>
      </c>
      <c r="X40" s="45">
        <f t="shared" si="4"/>
        <v>-8173080</v>
      </c>
      <c r="Y40" s="45">
        <f t="shared" si="4"/>
        <v>8168562</v>
      </c>
      <c r="Z40" s="46">
        <f>+IF(X40&lt;&gt;0,+(Y40/X40)*100,0)</f>
        <v>-99.9447209619874</v>
      </c>
      <c r="AA40" s="47">
        <f t="shared" si="4"/>
        <v>-10897459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399996</v>
      </c>
      <c r="F7" s="20">
        <v>399996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299997</v>
      </c>
      <c r="Y7" s="20">
        <v>-299997</v>
      </c>
      <c r="Z7" s="21">
        <v>-100</v>
      </c>
      <c r="AA7" s="22">
        <v>399996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399996</v>
      </c>
      <c r="F17" s="28">
        <f t="shared" si="0"/>
        <v>399996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299997</v>
      </c>
      <c r="Y17" s="28">
        <f t="shared" si="0"/>
        <v>-299997</v>
      </c>
      <c r="Z17" s="29">
        <f>+IF(X17&lt;&gt;0,+(Y17/X17)*100,0)</f>
        <v>-100</v>
      </c>
      <c r="AA17" s="30">
        <f>SUM(AA6:AA16)</f>
        <v>399996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-30000000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-1125000</v>
      </c>
      <c r="Y26" s="20">
        <v>1125000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-30000000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-1125000</v>
      </c>
      <c r="Y27" s="28">
        <f t="shared" si="1"/>
        <v>1125000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-30000000</v>
      </c>
      <c r="D38" s="32">
        <f>+D17+D27+D36</f>
        <v>0</v>
      </c>
      <c r="E38" s="33">
        <f t="shared" si="3"/>
        <v>-1100004</v>
      </c>
      <c r="F38" s="2">
        <f t="shared" si="3"/>
        <v>-1100004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-825003</v>
      </c>
      <c r="Y38" s="2">
        <f t="shared" si="3"/>
        <v>825003</v>
      </c>
      <c r="Z38" s="34">
        <f>+IF(X38&lt;&gt;0,+(Y38/X38)*100,0)</f>
        <v>-100</v>
      </c>
      <c r="AA38" s="35">
        <f>+AA17+AA27+AA36</f>
        <v>-1100004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-30000000</v>
      </c>
      <c r="D40" s="43">
        <f t="shared" ref="D40:AA40" si="4">+D38+D39</f>
        <v>0</v>
      </c>
      <c r="E40" s="44">
        <f t="shared" si="4"/>
        <v>-1100004</v>
      </c>
      <c r="F40" s="45">
        <f t="shared" si="4"/>
        <v>-1100004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-825003</v>
      </c>
      <c r="Y40" s="45">
        <f t="shared" si="4"/>
        <v>825003</v>
      </c>
      <c r="Z40" s="46">
        <f>+IF(X40&lt;&gt;0,+(Y40/X40)*100,0)</f>
        <v>-100</v>
      </c>
      <c r="AA40" s="47">
        <f t="shared" si="4"/>
        <v>-1100004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12835674</v>
      </c>
      <c r="F7" s="20">
        <v>12776415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9582309</v>
      </c>
      <c r="Y7" s="20">
        <v>-9582309</v>
      </c>
      <c r="Z7" s="21">
        <v>-100</v>
      </c>
      <c r="AA7" s="22">
        <v>12776415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74074</v>
      </c>
      <c r="F8" s="20">
        <v>74074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55557</v>
      </c>
      <c r="Y8" s="20">
        <v>-55557</v>
      </c>
      <c r="Z8" s="21">
        <v>-100</v>
      </c>
      <c r="AA8" s="22">
        <v>74074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-11161185</v>
      </c>
      <c r="F14" s="20">
        <v>-10092333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-7569270</v>
      </c>
      <c r="Y14" s="20">
        <v>7569270</v>
      </c>
      <c r="Z14" s="21">
        <v>-100</v>
      </c>
      <c r="AA14" s="22">
        <v>-10092333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1748563</v>
      </c>
      <c r="F17" s="28">
        <f t="shared" si="0"/>
        <v>2758156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2068596</v>
      </c>
      <c r="Y17" s="28">
        <f t="shared" si="0"/>
        <v>-2068596</v>
      </c>
      <c r="Z17" s="29">
        <f>+IF(X17&lt;&gt;0,+(Y17/X17)*100,0)</f>
        <v>-100</v>
      </c>
      <c r="AA17" s="30">
        <f>SUM(AA6:AA16)</f>
        <v>2758156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-776401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-582300</v>
      </c>
      <c r="Y26" s="20">
        <v>582300</v>
      </c>
      <c r="Z26" s="21">
        <v>-100</v>
      </c>
      <c r="AA26" s="22">
        <v>-776401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-776401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-582300</v>
      </c>
      <c r="Y27" s="28">
        <f t="shared" si="1"/>
        <v>582300</v>
      </c>
      <c r="Z27" s="29">
        <f>+IF(X27&lt;&gt;0,+(Y27/X27)*100,0)</f>
        <v>-100</v>
      </c>
      <c r="AA27" s="30">
        <f>SUM(AA21:AA26)</f>
        <v>-776401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-551437</v>
      </c>
      <c r="F38" s="2">
        <f t="shared" si="3"/>
        <v>1981755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1486296</v>
      </c>
      <c r="Y38" s="2">
        <f t="shared" si="3"/>
        <v>-1486296</v>
      </c>
      <c r="Z38" s="34">
        <f>+IF(X38&lt;&gt;0,+(Y38/X38)*100,0)</f>
        <v>-100</v>
      </c>
      <c r="AA38" s="35">
        <f>+AA17+AA27+AA36</f>
        <v>1981755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-551437</v>
      </c>
      <c r="F40" s="45">
        <f t="shared" si="4"/>
        <v>1981755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1486296</v>
      </c>
      <c r="Y40" s="45">
        <f t="shared" si="4"/>
        <v>-1486296</v>
      </c>
      <c r="Z40" s="46">
        <f>+IF(X40&lt;&gt;0,+(Y40/X40)*100,0)</f>
        <v>-100</v>
      </c>
      <c r="AA40" s="47">
        <f t="shared" si="4"/>
        <v>1981755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55400874</v>
      </c>
      <c r="D7" s="18"/>
      <c r="E7" s="19">
        <v>73292364</v>
      </c>
      <c r="F7" s="20">
        <v>64036077</v>
      </c>
      <c r="G7" s="20">
        <v>4415226</v>
      </c>
      <c r="H7" s="20">
        <v>5413887</v>
      </c>
      <c r="I7" s="20">
        <v>5021284</v>
      </c>
      <c r="J7" s="20">
        <v>14850397</v>
      </c>
      <c r="K7" s="20">
        <v>4557661</v>
      </c>
      <c r="L7" s="20">
        <v>4791227</v>
      </c>
      <c r="M7" s="20">
        <v>4938292</v>
      </c>
      <c r="N7" s="20">
        <v>14287180</v>
      </c>
      <c r="O7" s="20">
        <v>4749441</v>
      </c>
      <c r="P7" s="20">
        <v>4710736</v>
      </c>
      <c r="Q7" s="20">
        <v>4556695</v>
      </c>
      <c r="R7" s="20">
        <v>14016872</v>
      </c>
      <c r="S7" s="20"/>
      <c r="T7" s="20"/>
      <c r="U7" s="20"/>
      <c r="V7" s="20"/>
      <c r="W7" s="20">
        <v>43154449</v>
      </c>
      <c r="X7" s="20">
        <v>48153051</v>
      </c>
      <c r="Y7" s="20">
        <v>-4998602</v>
      </c>
      <c r="Z7" s="21">
        <v>-10.380654800045795</v>
      </c>
      <c r="AA7" s="22">
        <v>64036077</v>
      </c>
    </row>
    <row r="8" spans="1:27" x14ac:dyDescent="0.25">
      <c r="A8" s="23" t="s">
        <v>36</v>
      </c>
      <c r="B8" s="17" t="s">
        <v>32</v>
      </c>
      <c r="C8" s="18">
        <v>53</v>
      </c>
      <c r="D8" s="18"/>
      <c r="E8" s="19">
        <v>46606</v>
      </c>
      <c r="F8" s="20">
        <v>46606</v>
      </c>
      <c r="G8" s="20"/>
      <c r="H8" s="20"/>
      <c r="I8" s="20"/>
      <c r="J8" s="20"/>
      <c r="K8" s="20"/>
      <c r="L8" s="20"/>
      <c r="M8" s="20"/>
      <c r="N8" s="20"/>
      <c r="O8" s="20"/>
      <c r="P8" s="20">
        <v>805</v>
      </c>
      <c r="Q8" s="20">
        <v>333</v>
      </c>
      <c r="R8" s="20">
        <v>1138</v>
      </c>
      <c r="S8" s="20"/>
      <c r="T8" s="20"/>
      <c r="U8" s="20"/>
      <c r="V8" s="20"/>
      <c r="W8" s="20">
        <v>1138</v>
      </c>
      <c r="X8" s="20">
        <v>34957</v>
      </c>
      <c r="Y8" s="20">
        <v>-33819</v>
      </c>
      <c r="Z8" s="21">
        <v>-96.744571902623221</v>
      </c>
      <c r="AA8" s="22">
        <v>46606</v>
      </c>
    </row>
    <row r="9" spans="1:27" x14ac:dyDescent="0.25">
      <c r="A9" s="23" t="s">
        <v>37</v>
      </c>
      <c r="B9" s="17" t="s">
        <v>6</v>
      </c>
      <c r="C9" s="18">
        <v>43705510</v>
      </c>
      <c r="D9" s="18"/>
      <c r="E9" s="19">
        <v>46814316</v>
      </c>
      <c r="F9" s="20">
        <v>46814316</v>
      </c>
      <c r="G9" s="20">
        <v>20594705</v>
      </c>
      <c r="H9" s="20"/>
      <c r="I9" s="20"/>
      <c r="J9" s="20">
        <v>20594705</v>
      </c>
      <c r="K9" s="20"/>
      <c r="L9" s="20"/>
      <c r="M9" s="20">
        <v>14712060</v>
      </c>
      <c r="N9" s="20">
        <v>14712060</v>
      </c>
      <c r="O9" s="20"/>
      <c r="P9" s="20"/>
      <c r="Q9" s="20"/>
      <c r="R9" s="20"/>
      <c r="S9" s="20"/>
      <c r="T9" s="20"/>
      <c r="U9" s="20"/>
      <c r="V9" s="20"/>
      <c r="W9" s="20">
        <v>35306765</v>
      </c>
      <c r="X9" s="20">
        <v>35110737</v>
      </c>
      <c r="Y9" s="20">
        <v>196028</v>
      </c>
      <c r="Z9" s="21">
        <v>0.55831354380285436</v>
      </c>
      <c r="AA9" s="22">
        <v>46814316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833576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333430</v>
      </c>
      <c r="Y10" s="20">
        <v>-333430</v>
      </c>
      <c r="Z10" s="21">
        <v>-100</v>
      </c>
      <c r="AA10" s="22">
        <v>833576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-94090921</v>
      </c>
      <c r="F14" s="20">
        <v>-96903040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-73222520</v>
      </c>
      <c r="Y14" s="20">
        <v>73222520</v>
      </c>
      <c r="Z14" s="21">
        <v>-100</v>
      </c>
      <c r="AA14" s="22">
        <v>-96903040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99106437</v>
      </c>
      <c r="D17" s="26">
        <f>SUM(D6:D16)</f>
        <v>0</v>
      </c>
      <c r="E17" s="27">
        <f t="shared" si="0"/>
        <v>26062365</v>
      </c>
      <c r="F17" s="28">
        <f t="shared" si="0"/>
        <v>14827535</v>
      </c>
      <c r="G17" s="28">
        <f t="shared" si="0"/>
        <v>25009931</v>
      </c>
      <c r="H17" s="28">
        <f t="shared" si="0"/>
        <v>5413887</v>
      </c>
      <c r="I17" s="28">
        <f t="shared" si="0"/>
        <v>5021284</v>
      </c>
      <c r="J17" s="28">
        <f t="shared" si="0"/>
        <v>35445102</v>
      </c>
      <c r="K17" s="28">
        <f t="shared" si="0"/>
        <v>4557661</v>
      </c>
      <c r="L17" s="28">
        <f t="shared" si="0"/>
        <v>4791227</v>
      </c>
      <c r="M17" s="28">
        <f t="shared" si="0"/>
        <v>19650352</v>
      </c>
      <c r="N17" s="28">
        <f t="shared" si="0"/>
        <v>28999240</v>
      </c>
      <c r="O17" s="28">
        <f t="shared" si="0"/>
        <v>4749441</v>
      </c>
      <c r="P17" s="28">
        <f t="shared" si="0"/>
        <v>4711541</v>
      </c>
      <c r="Q17" s="28">
        <f t="shared" si="0"/>
        <v>4557028</v>
      </c>
      <c r="R17" s="28">
        <f t="shared" si="0"/>
        <v>14018010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78462352</v>
      </c>
      <c r="X17" s="28">
        <f t="shared" si="0"/>
        <v>10409655</v>
      </c>
      <c r="Y17" s="28">
        <f t="shared" si="0"/>
        <v>68052697</v>
      </c>
      <c r="Z17" s="29">
        <f>+IF(X17&lt;&gt;0,+(Y17/X17)*100,0)</f>
        <v>653.7459406675822</v>
      </c>
      <c r="AA17" s="30">
        <f>SUM(AA6:AA16)</f>
        <v>14827535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-390400</v>
      </c>
      <c r="D26" s="18"/>
      <c r="E26" s="19">
        <v>-450000</v>
      </c>
      <c r="F26" s="20">
        <v>-833576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-991076</v>
      </c>
      <c r="Y26" s="20">
        <v>991076</v>
      </c>
      <c r="Z26" s="21">
        <v>-100</v>
      </c>
      <c r="AA26" s="22">
        <v>-833576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-390400</v>
      </c>
      <c r="D27" s="26">
        <f>SUM(D21:D26)</f>
        <v>0</v>
      </c>
      <c r="E27" s="27">
        <f t="shared" si="1"/>
        <v>-450000</v>
      </c>
      <c r="F27" s="28">
        <f t="shared" si="1"/>
        <v>-833576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-991076</v>
      </c>
      <c r="Y27" s="28">
        <f t="shared" si="1"/>
        <v>991076</v>
      </c>
      <c r="Z27" s="29">
        <f>+IF(X27&lt;&gt;0,+(Y27/X27)*100,0)</f>
        <v>-100</v>
      </c>
      <c r="AA27" s="30">
        <f>SUM(AA21:AA26)</f>
        <v>-833576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98716037</v>
      </c>
      <c r="D38" s="32">
        <f>+D17+D27+D36</f>
        <v>0</v>
      </c>
      <c r="E38" s="33">
        <f t="shared" si="3"/>
        <v>25612365</v>
      </c>
      <c r="F38" s="2">
        <f t="shared" si="3"/>
        <v>13993959</v>
      </c>
      <c r="G38" s="2">
        <f t="shared" si="3"/>
        <v>25009931</v>
      </c>
      <c r="H38" s="2">
        <f t="shared" si="3"/>
        <v>5413887</v>
      </c>
      <c r="I38" s="2">
        <f t="shared" si="3"/>
        <v>5021284</v>
      </c>
      <c r="J38" s="2">
        <f t="shared" si="3"/>
        <v>35445102</v>
      </c>
      <c r="K38" s="2">
        <f t="shared" si="3"/>
        <v>4557661</v>
      </c>
      <c r="L38" s="2">
        <f t="shared" si="3"/>
        <v>4791227</v>
      </c>
      <c r="M38" s="2">
        <f t="shared" si="3"/>
        <v>19650352</v>
      </c>
      <c r="N38" s="2">
        <f t="shared" si="3"/>
        <v>28999240</v>
      </c>
      <c r="O38" s="2">
        <f t="shared" si="3"/>
        <v>4749441</v>
      </c>
      <c r="P38" s="2">
        <f t="shared" si="3"/>
        <v>4711541</v>
      </c>
      <c r="Q38" s="2">
        <f t="shared" si="3"/>
        <v>4557028</v>
      </c>
      <c r="R38" s="2">
        <f t="shared" si="3"/>
        <v>14018010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78462352</v>
      </c>
      <c r="X38" s="2">
        <f t="shared" si="3"/>
        <v>9418579</v>
      </c>
      <c r="Y38" s="2">
        <f t="shared" si="3"/>
        <v>69043773</v>
      </c>
      <c r="Z38" s="34">
        <f>+IF(X38&lt;&gt;0,+(Y38/X38)*100,0)</f>
        <v>733.05933941839839</v>
      </c>
      <c r="AA38" s="35">
        <f>+AA17+AA27+AA36</f>
        <v>13993959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25009931</v>
      </c>
      <c r="I39" s="2">
        <f>+H40+I60</f>
        <v>30423818</v>
      </c>
      <c r="J39" s="2">
        <f>+G39</f>
        <v>0</v>
      </c>
      <c r="K39" s="2">
        <f>+I40+K60</f>
        <v>35445102</v>
      </c>
      <c r="L39" s="2">
        <f>+K40+L60</f>
        <v>40002763</v>
      </c>
      <c r="M39" s="2">
        <f>+L40+M60</f>
        <v>44793990</v>
      </c>
      <c r="N39" s="2">
        <f>+K39</f>
        <v>35445102</v>
      </c>
      <c r="O39" s="2">
        <f>+M40+O60</f>
        <v>64444342</v>
      </c>
      <c r="P39" s="2">
        <f>+O40+P60</f>
        <v>69193783</v>
      </c>
      <c r="Q39" s="2">
        <f>+P40+Q60</f>
        <v>73905324</v>
      </c>
      <c r="R39" s="2">
        <f>+O39</f>
        <v>64444342</v>
      </c>
      <c r="S39" s="2">
        <f>+Q40+S60</f>
        <v>78462352</v>
      </c>
      <c r="T39" s="2">
        <f>+S40+T60</f>
        <v>78462352</v>
      </c>
      <c r="U39" s="2">
        <f>+T40+U60</f>
        <v>78462352</v>
      </c>
      <c r="V39" s="2">
        <f>+S39</f>
        <v>78462352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98716037</v>
      </c>
      <c r="D40" s="43">
        <f t="shared" ref="D40:AA40" si="4">+D38+D39</f>
        <v>0</v>
      </c>
      <c r="E40" s="44">
        <f t="shared" si="4"/>
        <v>25612365</v>
      </c>
      <c r="F40" s="45">
        <f t="shared" si="4"/>
        <v>13993959</v>
      </c>
      <c r="G40" s="45">
        <f t="shared" si="4"/>
        <v>25009931</v>
      </c>
      <c r="H40" s="45">
        <f t="shared" si="4"/>
        <v>30423818</v>
      </c>
      <c r="I40" s="45">
        <f t="shared" si="4"/>
        <v>35445102</v>
      </c>
      <c r="J40" s="45">
        <f>+I40</f>
        <v>35445102</v>
      </c>
      <c r="K40" s="45">
        <f t="shared" si="4"/>
        <v>40002763</v>
      </c>
      <c r="L40" s="45">
        <f t="shared" si="4"/>
        <v>44793990</v>
      </c>
      <c r="M40" s="45">
        <f t="shared" si="4"/>
        <v>64444342</v>
      </c>
      <c r="N40" s="45">
        <f>+M40</f>
        <v>64444342</v>
      </c>
      <c r="O40" s="45">
        <f t="shared" si="4"/>
        <v>69193783</v>
      </c>
      <c r="P40" s="45">
        <f t="shared" si="4"/>
        <v>73905324</v>
      </c>
      <c r="Q40" s="45">
        <f t="shared" si="4"/>
        <v>78462352</v>
      </c>
      <c r="R40" s="45">
        <f>+Q40</f>
        <v>78462352</v>
      </c>
      <c r="S40" s="45">
        <f t="shared" si="4"/>
        <v>78462352</v>
      </c>
      <c r="T40" s="45">
        <f t="shared" si="4"/>
        <v>78462352</v>
      </c>
      <c r="U40" s="45">
        <f t="shared" si="4"/>
        <v>78462352</v>
      </c>
      <c r="V40" s="45">
        <f>+U40</f>
        <v>78462352</v>
      </c>
      <c r="W40" s="45">
        <f>+V40</f>
        <v>78462352</v>
      </c>
      <c r="X40" s="45">
        <f t="shared" si="4"/>
        <v>9418579</v>
      </c>
      <c r="Y40" s="45">
        <f t="shared" si="4"/>
        <v>69043773</v>
      </c>
      <c r="Z40" s="46">
        <f>+IF(X40&lt;&gt;0,+(Y40/X40)*100,0)</f>
        <v>733.05933941839839</v>
      </c>
      <c r="AA40" s="47">
        <f t="shared" si="4"/>
        <v>13993959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-191906</v>
      </c>
      <c r="D7" s="18"/>
      <c r="E7" s="19">
        <v>1825605</v>
      </c>
      <c r="F7" s="20">
        <v>2133429</v>
      </c>
      <c r="G7" s="20"/>
      <c r="H7" s="20"/>
      <c r="I7" s="20"/>
      <c r="J7" s="20"/>
      <c r="K7" s="20">
        <v>-149984</v>
      </c>
      <c r="L7" s="20">
        <v>-164415</v>
      </c>
      <c r="M7" s="20">
        <v>-123146</v>
      </c>
      <c r="N7" s="20">
        <v>-437545</v>
      </c>
      <c r="O7" s="20">
        <v>-111311</v>
      </c>
      <c r="P7" s="20">
        <v>-160040</v>
      </c>
      <c r="Q7" s="20">
        <v>-87956</v>
      </c>
      <c r="R7" s="20">
        <v>-359307</v>
      </c>
      <c r="S7" s="20"/>
      <c r="T7" s="20"/>
      <c r="U7" s="20"/>
      <c r="V7" s="20"/>
      <c r="W7" s="20">
        <v>-796852</v>
      </c>
      <c r="X7" s="20">
        <v>1600074</v>
      </c>
      <c r="Y7" s="20">
        <v>-2396926</v>
      </c>
      <c r="Z7" s="21">
        <v>-149.80094670621483</v>
      </c>
      <c r="AA7" s="22">
        <v>2133429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-2527510</v>
      </c>
      <c r="F14" s="20">
        <v>-2489666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-1867257</v>
      </c>
      <c r="Y14" s="20">
        <v>1867257</v>
      </c>
      <c r="Z14" s="21">
        <v>-100</v>
      </c>
      <c r="AA14" s="22">
        <v>-2489666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-191906</v>
      </c>
      <c r="D17" s="26">
        <f>SUM(D6:D16)</f>
        <v>0</v>
      </c>
      <c r="E17" s="27">
        <f t="shared" si="0"/>
        <v>-701905</v>
      </c>
      <c r="F17" s="28">
        <f t="shared" si="0"/>
        <v>-356237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-149984</v>
      </c>
      <c r="L17" s="28">
        <f t="shared" si="0"/>
        <v>-164415</v>
      </c>
      <c r="M17" s="28">
        <f t="shared" si="0"/>
        <v>-123146</v>
      </c>
      <c r="N17" s="28">
        <f t="shared" si="0"/>
        <v>-437545</v>
      </c>
      <c r="O17" s="28">
        <f t="shared" si="0"/>
        <v>-111311</v>
      </c>
      <c r="P17" s="28">
        <f t="shared" si="0"/>
        <v>-160040</v>
      </c>
      <c r="Q17" s="28">
        <f t="shared" si="0"/>
        <v>-87956</v>
      </c>
      <c r="R17" s="28">
        <f t="shared" si="0"/>
        <v>-359307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-796852</v>
      </c>
      <c r="X17" s="28">
        <f t="shared" si="0"/>
        <v>-267183</v>
      </c>
      <c r="Y17" s="28">
        <f t="shared" si="0"/>
        <v>-529669</v>
      </c>
      <c r="Z17" s="29">
        <f>+IF(X17&lt;&gt;0,+(Y17/X17)*100,0)</f>
        <v>198.24202887159737</v>
      </c>
      <c r="AA17" s="30">
        <f>SUM(AA6:AA16)</f>
        <v>-356237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-191906</v>
      </c>
      <c r="D38" s="32">
        <f>+D17+D27+D36</f>
        <v>0</v>
      </c>
      <c r="E38" s="33">
        <f t="shared" si="3"/>
        <v>-701905</v>
      </c>
      <c r="F38" s="2">
        <f t="shared" si="3"/>
        <v>-356237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-149984</v>
      </c>
      <c r="L38" s="2">
        <f t="shared" si="3"/>
        <v>-164415</v>
      </c>
      <c r="M38" s="2">
        <f t="shared" si="3"/>
        <v>-123146</v>
      </c>
      <c r="N38" s="2">
        <f t="shared" si="3"/>
        <v>-437545</v>
      </c>
      <c r="O38" s="2">
        <f t="shared" si="3"/>
        <v>-111311</v>
      </c>
      <c r="P38" s="2">
        <f t="shared" si="3"/>
        <v>-160040</v>
      </c>
      <c r="Q38" s="2">
        <f t="shared" si="3"/>
        <v>-87956</v>
      </c>
      <c r="R38" s="2">
        <f t="shared" si="3"/>
        <v>-359307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-796852</v>
      </c>
      <c r="X38" s="2">
        <f t="shared" si="3"/>
        <v>-267183</v>
      </c>
      <c r="Y38" s="2">
        <f t="shared" si="3"/>
        <v>-529669</v>
      </c>
      <c r="Z38" s="34">
        <f>+IF(X38&lt;&gt;0,+(Y38/X38)*100,0)</f>
        <v>198.24202887159737</v>
      </c>
      <c r="AA38" s="35">
        <f>+AA17+AA27+AA36</f>
        <v>-356237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-149984</v>
      </c>
      <c r="M39" s="2">
        <f>+L40+M60</f>
        <v>-314399</v>
      </c>
      <c r="N39" s="2">
        <f>+K39</f>
        <v>0</v>
      </c>
      <c r="O39" s="2">
        <f>+M40+O60</f>
        <v>-437545</v>
      </c>
      <c r="P39" s="2">
        <f>+O40+P60</f>
        <v>-548856</v>
      </c>
      <c r="Q39" s="2">
        <f>+P40+Q60</f>
        <v>-708896</v>
      </c>
      <c r="R39" s="2">
        <f>+O39</f>
        <v>-437545</v>
      </c>
      <c r="S39" s="2">
        <f>+Q40+S60</f>
        <v>-796852</v>
      </c>
      <c r="T39" s="2">
        <f>+S40+T60</f>
        <v>-796852</v>
      </c>
      <c r="U39" s="2">
        <f>+T40+U60</f>
        <v>-796852</v>
      </c>
      <c r="V39" s="2">
        <f>+S39</f>
        <v>-796852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-191906</v>
      </c>
      <c r="D40" s="43">
        <f t="shared" ref="D40:AA40" si="4">+D38+D39</f>
        <v>0</v>
      </c>
      <c r="E40" s="44">
        <f t="shared" si="4"/>
        <v>-701905</v>
      </c>
      <c r="F40" s="45">
        <f t="shared" si="4"/>
        <v>-356237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-149984</v>
      </c>
      <c r="L40" s="45">
        <f t="shared" si="4"/>
        <v>-314399</v>
      </c>
      <c r="M40" s="45">
        <f t="shared" si="4"/>
        <v>-437545</v>
      </c>
      <c r="N40" s="45">
        <f>+M40</f>
        <v>-437545</v>
      </c>
      <c r="O40" s="45">
        <f t="shared" si="4"/>
        <v>-548856</v>
      </c>
      <c r="P40" s="45">
        <f t="shared" si="4"/>
        <v>-708896</v>
      </c>
      <c r="Q40" s="45">
        <f t="shared" si="4"/>
        <v>-796852</v>
      </c>
      <c r="R40" s="45">
        <f>+Q40</f>
        <v>-796852</v>
      </c>
      <c r="S40" s="45">
        <f t="shared" si="4"/>
        <v>-796852</v>
      </c>
      <c r="T40" s="45">
        <f t="shared" si="4"/>
        <v>-796852</v>
      </c>
      <c r="U40" s="45">
        <f t="shared" si="4"/>
        <v>-796852</v>
      </c>
      <c r="V40" s="45">
        <f>+U40</f>
        <v>-796852</v>
      </c>
      <c r="W40" s="45">
        <f>+V40</f>
        <v>-796852</v>
      </c>
      <c r="X40" s="45">
        <f t="shared" si="4"/>
        <v>-267183</v>
      </c>
      <c r="Y40" s="45">
        <f t="shared" si="4"/>
        <v>-529669</v>
      </c>
      <c r="Z40" s="46">
        <f>+IF(X40&lt;&gt;0,+(Y40/X40)*100,0)</f>
        <v>198.24202887159737</v>
      </c>
      <c r="AA40" s="47">
        <f t="shared" si="4"/>
        <v>-356237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1966511</v>
      </c>
      <c r="F7" s="20">
        <v>1966511</v>
      </c>
      <c r="G7" s="20">
        <v>53279</v>
      </c>
      <c r="H7" s="20">
        <v>32920</v>
      </c>
      <c r="I7" s="20">
        <v>22551</v>
      </c>
      <c r="J7" s="20">
        <v>108750</v>
      </c>
      <c r="K7" s="20">
        <v>20761</v>
      </c>
      <c r="L7" s="20">
        <v>37010</v>
      </c>
      <c r="M7" s="20">
        <v>10169</v>
      </c>
      <c r="N7" s="20">
        <v>67940</v>
      </c>
      <c r="O7" s="20">
        <v>33200</v>
      </c>
      <c r="P7" s="20">
        <v>39904</v>
      </c>
      <c r="Q7" s="20">
        <v>32598</v>
      </c>
      <c r="R7" s="20">
        <v>105702</v>
      </c>
      <c r="S7" s="20"/>
      <c r="T7" s="20"/>
      <c r="U7" s="20"/>
      <c r="V7" s="20"/>
      <c r="W7" s="20">
        <v>282392</v>
      </c>
      <c r="X7" s="20">
        <v>1474884</v>
      </c>
      <c r="Y7" s="20">
        <v>-1192492</v>
      </c>
      <c r="Z7" s="21">
        <v>-80.853273884590251</v>
      </c>
      <c r="AA7" s="22">
        <v>1966511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2877278</v>
      </c>
      <c r="F8" s="20">
        <v>2877278</v>
      </c>
      <c r="G8" s="20">
        <v>50350</v>
      </c>
      <c r="H8" s="20">
        <v>188900</v>
      </c>
      <c r="I8" s="20"/>
      <c r="J8" s="20">
        <v>239250</v>
      </c>
      <c r="K8" s="20"/>
      <c r="L8" s="20"/>
      <c r="M8" s="20">
        <v>38170</v>
      </c>
      <c r="N8" s="20">
        <v>38170</v>
      </c>
      <c r="O8" s="20">
        <v>2090</v>
      </c>
      <c r="P8" s="20">
        <v>13920</v>
      </c>
      <c r="Q8" s="20">
        <v>420</v>
      </c>
      <c r="R8" s="20">
        <v>16430</v>
      </c>
      <c r="S8" s="20"/>
      <c r="T8" s="20"/>
      <c r="U8" s="20"/>
      <c r="V8" s="20"/>
      <c r="W8" s="20">
        <v>293850</v>
      </c>
      <c r="X8" s="20">
        <v>2145464</v>
      </c>
      <c r="Y8" s="20">
        <v>-1851614</v>
      </c>
      <c r="Z8" s="21">
        <v>-86.303662051658762</v>
      </c>
      <c r="AA8" s="22">
        <v>2877278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2353000</v>
      </c>
      <c r="F9" s="20">
        <v>2353000</v>
      </c>
      <c r="G9" s="20"/>
      <c r="H9" s="20">
        <v>238000</v>
      </c>
      <c r="I9" s="20"/>
      <c r="J9" s="20">
        <v>238000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238000</v>
      </c>
      <c r="X9" s="20">
        <v>1764747</v>
      </c>
      <c r="Y9" s="20">
        <v>-1526747</v>
      </c>
      <c r="Z9" s="21">
        <v>-86.513647565345067</v>
      </c>
      <c r="AA9" s="22">
        <v>2353000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-8964807</v>
      </c>
      <c r="F14" s="20">
        <v>-20639001</v>
      </c>
      <c r="G14" s="20">
        <v>-96746</v>
      </c>
      <c r="H14" s="20"/>
      <c r="I14" s="20"/>
      <c r="J14" s="20">
        <v>-96746</v>
      </c>
      <c r="K14" s="20"/>
      <c r="L14" s="20">
        <v>-3923</v>
      </c>
      <c r="M14" s="20">
        <v>-134431</v>
      </c>
      <c r="N14" s="20">
        <v>-138354</v>
      </c>
      <c r="O14" s="20">
        <v>-99999</v>
      </c>
      <c r="P14" s="20">
        <v>-193230</v>
      </c>
      <c r="Q14" s="20">
        <v>-305803</v>
      </c>
      <c r="R14" s="20">
        <v>-599032</v>
      </c>
      <c r="S14" s="20"/>
      <c r="T14" s="20"/>
      <c r="U14" s="20"/>
      <c r="V14" s="20"/>
      <c r="W14" s="20">
        <v>-834132</v>
      </c>
      <c r="X14" s="20">
        <v>-12311172</v>
      </c>
      <c r="Y14" s="20">
        <v>11477040</v>
      </c>
      <c r="Z14" s="21">
        <v>-93.224593076922318</v>
      </c>
      <c r="AA14" s="22">
        <v>-20639001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-1768018</v>
      </c>
      <c r="F17" s="28">
        <f t="shared" si="0"/>
        <v>-13442212</v>
      </c>
      <c r="G17" s="28">
        <f t="shared" si="0"/>
        <v>6883</v>
      </c>
      <c r="H17" s="28">
        <f t="shared" si="0"/>
        <v>459820</v>
      </c>
      <c r="I17" s="28">
        <f t="shared" si="0"/>
        <v>22551</v>
      </c>
      <c r="J17" s="28">
        <f t="shared" si="0"/>
        <v>489254</v>
      </c>
      <c r="K17" s="28">
        <f t="shared" si="0"/>
        <v>20761</v>
      </c>
      <c r="L17" s="28">
        <f t="shared" si="0"/>
        <v>33087</v>
      </c>
      <c r="M17" s="28">
        <f t="shared" si="0"/>
        <v>-86092</v>
      </c>
      <c r="N17" s="28">
        <f t="shared" si="0"/>
        <v>-32244</v>
      </c>
      <c r="O17" s="28">
        <f t="shared" si="0"/>
        <v>-64709</v>
      </c>
      <c r="P17" s="28">
        <f t="shared" si="0"/>
        <v>-139406</v>
      </c>
      <c r="Q17" s="28">
        <f t="shared" si="0"/>
        <v>-272785</v>
      </c>
      <c r="R17" s="28">
        <f t="shared" si="0"/>
        <v>-476900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-19890</v>
      </c>
      <c r="X17" s="28">
        <f t="shared" si="0"/>
        <v>-6926077</v>
      </c>
      <c r="Y17" s="28">
        <f t="shared" si="0"/>
        <v>6906187</v>
      </c>
      <c r="Z17" s="29">
        <f>+IF(X17&lt;&gt;0,+(Y17/X17)*100,0)</f>
        <v>-99.712824445930934</v>
      </c>
      <c r="AA17" s="30">
        <f>SUM(AA6:AA16)</f>
        <v>-13442212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-2850000</v>
      </c>
      <c r="F26" s="20">
        <v>-2350000</v>
      </c>
      <c r="G26" s="20"/>
      <c r="H26" s="20"/>
      <c r="I26" s="20"/>
      <c r="J26" s="20"/>
      <c r="K26" s="20"/>
      <c r="L26" s="20"/>
      <c r="M26" s="20">
        <v>-23013</v>
      </c>
      <c r="N26" s="20">
        <v>-23013</v>
      </c>
      <c r="O26" s="20"/>
      <c r="P26" s="20"/>
      <c r="Q26" s="20"/>
      <c r="R26" s="20"/>
      <c r="S26" s="20"/>
      <c r="T26" s="20"/>
      <c r="U26" s="20"/>
      <c r="V26" s="20"/>
      <c r="W26" s="20">
        <v>-23013</v>
      </c>
      <c r="X26" s="20">
        <v>-1937501</v>
      </c>
      <c r="Y26" s="20">
        <v>1914488</v>
      </c>
      <c r="Z26" s="21">
        <v>-98.812232871105607</v>
      </c>
      <c r="AA26" s="22">
        <v>-2350000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-2850000</v>
      </c>
      <c r="F27" s="28">
        <f t="shared" si="1"/>
        <v>-2350000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-23013</v>
      </c>
      <c r="N27" s="28">
        <f t="shared" si="1"/>
        <v>-23013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-23013</v>
      </c>
      <c r="X27" s="28">
        <f t="shared" si="1"/>
        <v>-1937501</v>
      </c>
      <c r="Y27" s="28">
        <f t="shared" si="1"/>
        <v>1914488</v>
      </c>
      <c r="Z27" s="29">
        <f>+IF(X27&lt;&gt;0,+(Y27/X27)*100,0)</f>
        <v>-98.812232871105607</v>
      </c>
      <c r="AA27" s="30">
        <f>SUM(AA21:AA26)</f>
        <v>-2350000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-4618018</v>
      </c>
      <c r="F38" s="2">
        <f t="shared" si="3"/>
        <v>-15792212</v>
      </c>
      <c r="G38" s="2">
        <f t="shared" si="3"/>
        <v>6883</v>
      </c>
      <c r="H38" s="2">
        <f t="shared" si="3"/>
        <v>459820</v>
      </c>
      <c r="I38" s="2">
        <f t="shared" si="3"/>
        <v>22551</v>
      </c>
      <c r="J38" s="2">
        <f t="shared" si="3"/>
        <v>489254</v>
      </c>
      <c r="K38" s="2">
        <f t="shared" si="3"/>
        <v>20761</v>
      </c>
      <c r="L38" s="2">
        <f t="shared" si="3"/>
        <v>33087</v>
      </c>
      <c r="M38" s="2">
        <f t="shared" si="3"/>
        <v>-109105</v>
      </c>
      <c r="N38" s="2">
        <f t="shared" si="3"/>
        <v>-55257</v>
      </c>
      <c r="O38" s="2">
        <f t="shared" si="3"/>
        <v>-64709</v>
      </c>
      <c r="P38" s="2">
        <f t="shared" si="3"/>
        <v>-139406</v>
      </c>
      <c r="Q38" s="2">
        <f t="shared" si="3"/>
        <v>-272785</v>
      </c>
      <c r="R38" s="2">
        <f t="shared" si="3"/>
        <v>-476900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-42903</v>
      </c>
      <c r="X38" s="2">
        <f t="shared" si="3"/>
        <v>-8863578</v>
      </c>
      <c r="Y38" s="2">
        <f t="shared" si="3"/>
        <v>8820675</v>
      </c>
      <c r="Z38" s="34">
        <f>+IF(X38&lt;&gt;0,+(Y38/X38)*100,0)</f>
        <v>-99.515962966648459</v>
      </c>
      <c r="AA38" s="35">
        <f>+AA17+AA27+AA36</f>
        <v>-15792212</v>
      </c>
    </row>
    <row r="39" spans="1:27" x14ac:dyDescent="0.25">
      <c r="A39" s="23" t="s">
        <v>60</v>
      </c>
      <c r="B39" s="17"/>
      <c r="C39" s="32"/>
      <c r="D39" s="32"/>
      <c r="E39" s="33">
        <v>-33549083</v>
      </c>
      <c r="F39" s="2">
        <v>-36458596</v>
      </c>
      <c r="G39" s="2">
        <v>-36277769</v>
      </c>
      <c r="H39" s="2">
        <f>+G40+H60</f>
        <v>-36451711</v>
      </c>
      <c r="I39" s="2">
        <f>+H40+I60</f>
        <v>-35991891</v>
      </c>
      <c r="J39" s="2">
        <f>+G39</f>
        <v>-36277769</v>
      </c>
      <c r="K39" s="2">
        <f>+I40+K60</f>
        <v>-35969340</v>
      </c>
      <c r="L39" s="2">
        <f>+K40+L60</f>
        <v>-35948579</v>
      </c>
      <c r="M39" s="2">
        <f>+L40+M60</f>
        <v>-35915492</v>
      </c>
      <c r="N39" s="2">
        <f>+K39</f>
        <v>-35969340</v>
      </c>
      <c r="O39" s="2">
        <f>+M40+O60</f>
        <v>-36024597</v>
      </c>
      <c r="P39" s="2">
        <f>+O40+P60</f>
        <v>-36089306</v>
      </c>
      <c r="Q39" s="2">
        <f>+P40+Q60</f>
        <v>-36228712</v>
      </c>
      <c r="R39" s="2">
        <f>+O39</f>
        <v>-36024597</v>
      </c>
      <c r="S39" s="2">
        <f>+Q40+S60</f>
        <v>-36501497</v>
      </c>
      <c r="T39" s="2">
        <f>+S40+T60</f>
        <v>-36501497</v>
      </c>
      <c r="U39" s="2">
        <f>+T40+U60</f>
        <v>-36501497</v>
      </c>
      <c r="V39" s="2">
        <f>+S39</f>
        <v>-36501497</v>
      </c>
      <c r="W39" s="2">
        <f>+G39</f>
        <v>-36277769</v>
      </c>
      <c r="X39" s="2">
        <v>-36458596</v>
      </c>
      <c r="Y39" s="2">
        <f>+W39-X39</f>
        <v>180827</v>
      </c>
      <c r="Z39" s="34">
        <f>+IF(X39&lt;&gt;0,+(Y39/X39)*100,0)</f>
        <v>-0.49597905525489794</v>
      </c>
      <c r="AA39" s="35">
        <v>-36458596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-38167101</v>
      </c>
      <c r="F40" s="45">
        <f t="shared" si="4"/>
        <v>-52250808</v>
      </c>
      <c r="G40" s="45">
        <f t="shared" si="4"/>
        <v>-36270886</v>
      </c>
      <c r="H40" s="45">
        <f t="shared" si="4"/>
        <v>-35991891</v>
      </c>
      <c r="I40" s="45">
        <f t="shared" si="4"/>
        <v>-35969340</v>
      </c>
      <c r="J40" s="45">
        <f>+I40</f>
        <v>-35969340</v>
      </c>
      <c r="K40" s="45">
        <f t="shared" si="4"/>
        <v>-35948579</v>
      </c>
      <c r="L40" s="45">
        <f t="shared" si="4"/>
        <v>-35915492</v>
      </c>
      <c r="M40" s="45">
        <f t="shared" si="4"/>
        <v>-36024597</v>
      </c>
      <c r="N40" s="45">
        <f>+M40</f>
        <v>-36024597</v>
      </c>
      <c r="O40" s="45">
        <f t="shared" si="4"/>
        <v>-36089306</v>
      </c>
      <c r="P40" s="45">
        <f t="shared" si="4"/>
        <v>-36228712</v>
      </c>
      <c r="Q40" s="45">
        <f t="shared" si="4"/>
        <v>-36501497</v>
      </c>
      <c r="R40" s="45">
        <f>+Q40</f>
        <v>-36501497</v>
      </c>
      <c r="S40" s="45">
        <f t="shared" si="4"/>
        <v>-36501497</v>
      </c>
      <c r="T40" s="45">
        <f t="shared" si="4"/>
        <v>-36501497</v>
      </c>
      <c r="U40" s="45">
        <f t="shared" si="4"/>
        <v>-36501497</v>
      </c>
      <c r="V40" s="45">
        <f>+U40</f>
        <v>-36501497</v>
      </c>
      <c r="W40" s="45">
        <f>+V40</f>
        <v>-36501497</v>
      </c>
      <c r="X40" s="45">
        <f t="shared" si="4"/>
        <v>-45322174</v>
      </c>
      <c r="Y40" s="45">
        <f t="shared" si="4"/>
        <v>9001502</v>
      </c>
      <c r="Z40" s="46">
        <f>+IF(X40&lt;&gt;0,+(Y40/X40)*100,0)</f>
        <v>-19.861143465889349</v>
      </c>
      <c r="AA40" s="47">
        <f t="shared" si="4"/>
        <v>-52250808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-36277769</v>
      </c>
      <c r="H60">
        <v>-180825</v>
      </c>
      <c r="J60">
        <v>-36277769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4016673</v>
      </c>
      <c r="F7" s="20">
        <v>7711306</v>
      </c>
      <c r="G7" s="20"/>
      <c r="H7" s="20"/>
      <c r="I7" s="20"/>
      <c r="J7" s="20"/>
      <c r="K7" s="20">
        <v>1393357</v>
      </c>
      <c r="L7" s="20"/>
      <c r="M7" s="20"/>
      <c r="N7" s="20">
        <v>1393357</v>
      </c>
      <c r="O7" s="20"/>
      <c r="P7" s="20"/>
      <c r="Q7" s="20"/>
      <c r="R7" s="20"/>
      <c r="S7" s="20"/>
      <c r="T7" s="20"/>
      <c r="U7" s="20"/>
      <c r="V7" s="20"/>
      <c r="W7" s="20">
        <v>1393357</v>
      </c>
      <c r="X7" s="20">
        <v>5783481</v>
      </c>
      <c r="Y7" s="20">
        <v>-4390124</v>
      </c>
      <c r="Z7" s="21">
        <v>-75.90798690269753</v>
      </c>
      <c r="AA7" s="22">
        <v>7711306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3978</v>
      </c>
      <c r="Y8" s="20">
        <v>-3978</v>
      </c>
      <c r="Z8" s="21">
        <v>-100</v>
      </c>
      <c r="AA8" s="22">
        <v>5300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-1517941</v>
      </c>
      <c r="F14" s="20">
        <v>-768085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-576072</v>
      </c>
      <c r="Y14" s="20">
        <v>576072</v>
      </c>
      <c r="Z14" s="21">
        <v>-100</v>
      </c>
      <c r="AA14" s="22">
        <v>-768085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2498732</v>
      </c>
      <c r="F17" s="28">
        <f t="shared" si="0"/>
        <v>6948521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1393357</v>
      </c>
      <c r="L17" s="28">
        <f t="shared" si="0"/>
        <v>0</v>
      </c>
      <c r="M17" s="28">
        <f t="shared" si="0"/>
        <v>0</v>
      </c>
      <c r="N17" s="28">
        <f t="shared" si="0"/>
        <v>1393357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1393357</v>
      </c>
      <c r="X17" s="28">
        <f t="shared" si="0"/>
        <v>5211387</v>
      </c>
      <c r="Y17" s="28">
        <f t="shared" si="0"/>
        <v>-3818030</v>
      </c>
      <c r="Z17" s="29">
        <f>+IF(X17&lt;&gt;0,+(Y17/X17)*100,0)</f>
        <v>-73.26322148019328</v>
      </c>
      <c r="AA17" s="30">
        <f>SUM(AA6:AA16)</f>
        <v>6948521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2498732</v>
      </c>
      <c r="F38" s="2">
        <f t="shared" si="3"/>
        <v>6948521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1393357</v>
      </c>
      <c r="L38" s="2">
        <f t="shared" si="3"/>
        <v>0</v>
      </c>
      <c r="M38" s="2">
        <f t="shared" si="3"/>
        <v>0</v>
      </c>
      <c r="N38" s="2">
        <f t="shared" si="3"/>
        <v>1393357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1393357</v>
      </c>
      <c r="X38" s="2">
        <f t="shared" si="3"/>
        <v>5211387</v>
      </c>
      <c r="Y38" s="2">
        <f t="shared" si="3"/>
        <v>-3818030</v>
      </c>
      <c r="Z38" s="34">
        <f>+IF(X38&lt;&gt;0,+(Y38/X38)*100,0)</f>
        <v>-73.26322148019328</v>
      </c>
      <c r="AA38" s="35">
        <f>+AA17+AA27+AA36</f>
        <v>6948521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1393357</v>
      </c>
      <c r="M39" s="2">
        <f>+L40+M60</f>
        <v>1393357</v>
      </c>
      <c r="N39" s="2">
        <f>+K39</f>
        <v>0</v>
      </c>
      <c r="O39" s="2">
        <f>+M40+O60</f>
        <v>1393357</v>
      </c>
      <c r="P39" s="2">
        <f>+O40+P60</f>
        <v>1393357</v>
      </c>
      <c r="Q39" s="2">
        <f>+P40+Q60</f>
        <v>1393357</v>
      </c>
      <c r="R39" s="2">
        <f>+O39</f>
        <v>1393357</v>
      </c>
      <c r="S39" s="2">
        <f>+Q40+S60</f>
        <v>1393357</v>
      </c>
      <c r="T39" s="2">
        <f>+S40+T60</f>
        <v>1393357</v>
      </c>
      <c r="U39" s="2">
        <f>+T40+U60</f>
        <v>1393357</v>
      </c>
      <c r="V39" s="2">
        <f>+S39</f>
        <v>1393357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2498732</v>
      </c>
      <c r="F40" s="45">
        <f t="shared" si="4"/>
        <v>6948521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1393357</v>
      </c>
      <c r="L40" s="45">
        <f t="shared" si="4"/>
        <v>1393357</v>
      </c>
      <c r="M40" s="45">
        <f t="shared" si="4"/>
        <v>1393357</v>
      </c>
      <c r="N40" s="45">
        <f>+M40</f>
        <v>1393357</v>
      </c>
      <c r="O40" s="45">
        <f t="shared" si="4"/>
        <v>1393357</v>
      </c>
      <c r="P40" s="45">
        <f t="shared" si="4"/>
        <v>1393357</v>
      </c>
      <c r="Q40" s="45">
        <f t="shared" si="4"/>
        <v>1393357</v>
      </c>
      <c r="R40" s="45">
        <f>+Q40</f>
        <v>1393357</v>
      </c>
      <c r="S40" s="45">
        <f t="shared" si="4"/>
        <v>1393357</v>
      </c>
      <c r="T40" s="45">
        <f t="shared" si="4"/>
        <v>1393357</v>
      </c>
      <c r="U40" s="45">
        <f t="shared" si="4"/>
        <v>1393357</v>
      </c>
      <c r="V40" s="45">
        <f>+U40</f>
        <v>1393357</v>
      </c>
      <c r="W40" s="45">
        <f>+V40</f>
        <v>1393357</v>
      </c>
      <c r="X40" s="45">
        <f t="shared" si="4"/>
        <v>5211387</v>
      </c>
      <c r="Y40" s="45">
        <f t="shared" si="4"/>
        <v>-3818030</v>
      </c>
      <c r="Z40" s="46">
        <f>+IF(X40&lt;&gt;0,+(Y40/X40)*100,0)</f>
        <v>-73.26322148019328</v>
      </c>
      <c r="AA40" s="47">
        <f t="shared" si="4"/>
        <v>6948521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22608044</v>
      </c>
      <c r="D7" s="18"/>
      <c r="E7" s="19">
        <v>26806645</v>
      </c>
      <c r="F7" s="20">
        <v>26806645</v>
      </c>
      <c r="G7" s="20">
        <v>1856681</v>
      </c>
      <c r="H7" s="20">
        <v>2342169</v>
      </c>
      <c r="I7" s="20">
        <v>2243845</v>
      </c>
      <c r="J7" s="20">
        <v>6442695</v>
      </c>
      <c r="K7" s="20">
        <v>2432634</v>
      </c>
      <c r="L7" s="20">
        <v>2323061</v>
      </c>
      <c r="M7" s="20">
        <v>2179453</v>
      </c>
      <c r="N7" s="20">
        <v>6935148</v>
      </c>
      <c r="O7" s="20">
        <v>2509934</v>
      </c>
      <c r="P7" s="20">
        <v>2261203</v>
      </c>
      <c r="Q7" s="20">
        <v>2230527</v>
      </c>
      <c r="R7" s="20">
        <v>7001664</v>
      </c>
      <c r="S7" s="20"/>
      <c r="T7" s="20"/>
      <c r="U7" s="20"/>
      <c r="V7" s="20"/>
      <c r="W7" s="20">
        <v>20379507</v>
      </c>
      <c r="X7" s="20">
        <v>20104992</v>
      </c>
      <c r="Y7" s="20">
        <v>274515</v>
      </c>
      <c r="Z7" s="21">
        <v>1.3654071585803169</v>
      </c>
      <c r="AA7" s="22">
        <v>26806645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209756</v>
      </c>
      <c r="D9" s="18"/>
      <c r="E9" s="19"/>
      <c r="F9" s="20"/>
      <c r="G9" s="20">
        <v>59940</v>
      </c>
      <c r="H9" s="20">
        <v>60194</v>
      </c>
      <c r="I9" s="20">
        <v>62390</v>
      </c>
      <c r="J9" s="20">
        <v>182524</v>
      </c>
      <c r="K9" s="20">
        <v>73681</v>
      </c>
      <c r="L9" s="20">
        <v>59508</v>
      </c>
      <c r="M9" s="20">
        <v>44026</v>
      </c>
      <c r="N9" s="20">
        <v>177215</v>
      </c>
      <c r="O9" s="20">
        <v>43712</v>
      </c>
      <c r="P9" s="20">
        <v>179</v>
      </c>
      <c r="Q9" s="20">
        <v>261</v>
      </c>
      <c r="R9" s="20">
        <v>44152</v>
      </c>
      <c r="S9" s="20"/>
      <c r="T9" s="20"/>
      <c r="U9" s="20"/>
      <c r="V9" s="20"/>
      <c r="W9" s="20">
        <v>403891</v>
      </c>
      <c r="X9" s="20"/>
      <c r="Y9" s="20">
        <v>403891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-16672491</v>
      </c>
      <c r="D14" s="18"/>
      <c r="E14" s="19">
        <v>-23459536</v>
      </c>
      <c r="F14" s="20">
        <v>-23561461</v>
      </c>
      <c r="G14" s="20">
        <v>-2137074</v>
      </c>
      <c r="H14" s="20">
        <v>-1960299</v>
      </c>
      <c r="I14" s="20">
        <v>-1091480</v>
      </c>
      <c r="J14" s="20">
        <v>-5188853</v>
      </c>
      <c r="K14" s="20">
        <v>-2736905</v>
      </c>
      <c r="L14" s="20"/>
      <c r="M14" s="20">
        <v>-1661357</v>
      </c>
      <c r="N14" s="20">
        <v>-4398262</v>
      </c>
      <c r="O14" s="20">
        <v>-1160734</v>
      </c>
      <c r="P14" s="20">
        <v>-2755927</v>
      </c>
      <c r="Q14" s="20">
        <v>-1769773</v>
      </c>
      <c r="R14" s="20">
        <v>-5686434</v>
      </c>
      <c r="S14" s="20"/>
      <c r="T14" s="20"/>
      <c r="U14" s="20"/>
      <c r="V14" s="20"/>
      <c r="W14" s="20">
        <v>-15273549</v>
      </c>
      <c r="X14" s="20">
        <v>-17635428</v>
      </c>
      <c r="Y14" s="20">
        <v>2361879</v>
      </c>
      <c r="Z14" s="21">
        <v>-13.392807931851724</v>
      </c>
      <c r="AA14" s="22">
        <v>-23561461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6145309</v>
      </c>
      <c r="D17" s="26">
        <f>SUM(D6:D16)</f>
        <v>0</v>
      </c>
      <c r="E17" s="27">
        <f t="shared" si="0"/>
        <v>3347109</v>
      </c>
      <c r="F17" s="28">
        <f t="shared" si="0"/>
        <v>3245184</v>
      </c>
      <c r="G17" s="28">
        <f t="shared" si="0"/>
        <v>-220453</v>
      </c>
      <c r="H17" s="28">
        <f t="shared" si="0"/>
        <v>442064</v>
      </c>
      <c r="I17" s="28">
        <f t="shared" si="0"/>
        <v>1214755</v>
      </c>
      <c r="J17" s="28">
        <f t="shared" si="0"/>
        <v>1436366</v>
      </c>
      <c r="K17" s="28">
        <f t="shared" si="0"/>
        <v>-230590</v>
      </c>
      <c r="L17" s="28">
        <f t="shared" si="0"/>
        <v>2382569</v>
      </c>
      <c r="M17" s="28">
        <f t="shared" si="0"/>
        <v>562122</v>
      </c>
      <c r="N17" s="28">
        <f t="shared" si="0"/>
        <v>2714101</v>
      </c>
      <c r="O17" s="28">
        <f t="shared" si="0"/>
        <v>1392912</v>
      </c>
      <c r="P17" s="28">
        <f t="shared" si="0"/>
        <v>-494545</v>
      </c>
      <c r="Q17" s="28">
        <f t="shared" si="0"/>
        <v>461015</v>
      </c>
      <c r="R17" s="28">
        <f t="shared" si="0"/>
        <v>1359382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5509849</v>
      </c>
      <c r="X17" s="28">
        <f t="shared" si="0"/>
        <v>2469564</v>
      </c>
      <c r="Y17" s="28">
        <f t="shared" si="0"/>
        <v>3040285</v>
      </c>
      <c r="Z17" s="29">
        <f>+IF(X17&lt;&gt;0,+(Y17/X17)*100,0)</f>
        <v>123.1101927303767</v>
      </c>
      <c r="AA17" s="30">
        <f>SUM(AA6:AA16)</f>
        <v>3245184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6145309</v>
      </c>
      <c r="D38" s="32">
        <f>+D17+D27+D36</f>
        <v>0</v>
      </c>
      <c r="E38" s="33">
        <f t="shared" si="3"/>
        <v>3347109</v>
      </c>
      <c r="F38" s="2">
        <f t="shared" si="3"/>
        <v>3245184</v>
      </c>
      <c r="G38" s="2">
        <f t="shared" si="3"/>
        <v>-220453</v>
      </c>
      <c r="H38" s="2">
        <f t="shared" si="3"/>
        <v>442064</v>
      </c>
      <c r="I38" s="2">
        <f t="shared" si="3"/>
        <v>1214755</v>
      </c>
      <c r="J38" s="2">
        <f t="shared" si="3"/>
        <v>1436366</v>
      </c>
      <c r="K38" s="2">
        <f t="shared" si="3"/>
        <v>-230590</v>
      </c>
      <c r="L38" s="2">
        <f t="shared" si="3"/>
        <v>2382569</v>
      </c>
      <c r="M38" s="2">
        <f t="shared" si="3"/>
        <v>562122</v>
      </c>
      <c r="N38" s="2">
        <f t="shared" si="3"/>
        <v>2714101</v>
      </c>
      <c r="O38" s="2">
        <f t="shared" si="3"/>
        <v>1392912</v>
      </c>
      <c r="P38" s="2">
        <f t="shared" si="3"/>
        <v>-494545</v>
      </c>
      <c r="Q38" s="2">
        <f t="shared" si="3"/>
        <v>461015</v>
      </c>
      <c r="R38" s="2">
        <f t="shared" si="3"/>
        <v>1359382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5509849</v>
      </c>
      <c r="X38" s="2">
        <f t="shared" si="3"/>
        <v>2469564</v>
      </c>
      <c r="Y38" s="2">
        <f t="shared" si="3"/>
        <v>3040285</v>
      </c>
      <c r="Z38" s="34">
        <f>+IF(X38&lt;&gt;0,+(Y38/X38)*100,0)</f>
        <v>123.1101927303767</v>
      </c>
      <c r="AA38" s="35">
        <f>+AA17+AA27+AA36</f>
        <v>3245184</v>
      </c>
    </row>
    <row r="39" spans="1:27" x14ac:dyDescent="0.25">
      <c r="A39" s="23" t="s">
        <v>60</v>
      </c>
      <c r="B39" s="17"/>
      <c r="C39" s="32">
        <v>11215307</v>
      </c>
      <c r="D39" s="32"/>
      <c r="E39" s="33">
        <v>11215307</v>
      </c>
      <c r="F39" s="2">
        <v>17325725</v>
      </c>
      <c r="G39" s="2">
        <v>17325725</v>
      </c>
      <c r="H39" s="2">
        <f>+G40+H60</f>
        <v>17105272</v>
      </c>
      <c r="I39" s="2">
        <f>+H40+I60</f>
        <v>17547336</v>
      </c>
      <c r="J39" s="2">
        <f>+G39</f>
        <v>17325725</v>
      </c>
      <c r="K39" s="2">
        <f>+I40+K60</f>
        <v>18762091</v>
      </c>
      <c r="L39" s="2">
        <f>+K40+L60</f>
        <v>18531501</v>
      </c>
      <c r="M39" s="2">
        <f>+L40+M60</f>
        <v>20914070</v>
      </c>
      <c r="N39" s="2">
        <f>+K39</f>
        <v>18762091</v>
      </c>
      <c r="O39" s="2">
        <f>+M40+O60</f>
        <v>21476192</v>
      </c>
      <c r="P39" s="2">
        <f>+O40+P60</f>
        <v>22869104</v>
      </c>
      <c r="Q39" s="2">
        <f>+P40+Q60</f>
        <v>22374559</v>
      </c>
      <c r="R39" s="2">
        <f>+O39</f>
        <v>21476192</v>
      </c>
      <c r="S39" s="2">
        <f>+Q40+S60</f>
        <v>22835574</v>
      </c>
      <c r="T39" s="2">
        <f>+S40+T60</f>
        <v>22835574</v>
      </c>
      <c r="U39" s="2">
        <f>+T40+U60</f>
        <v>22835574</v>
      </c>
      <c r="V39" s="2">
        <f>+S39</f>
        <v>22835574</v>
      </c>
      <c r="W39" s="2">
        <f>+G39</f>
        <v>17325725</v>
      </c>
      <c r="X39" s="2">
        <v>17325725</v>
      </c>
      <c r="Y39" s="2">
        <f>+W39-X39</f>
        <v>0</v>
      </c>
      <c r="Z39" s="34">
        <f>+IF(X39&lt;&gt;0,+(Y39/X39)*100,0)</f>
        <v>0</v>
      </c>
      <c r="AA39" s="35">
        <v>17325725</v>
      </c>
    </row>
    <row r="40" spans="1:27" x14ac:dyDescent="0.25">
      <c r="A40" s="41" t="s">
        <v>62</v>
      </c>
      <c r="B40" s="42" t="s">
        <v>61</v>
      </c>
      <c r="C40" s="43">
        <f>+C38+C39</f>
        <v>17360616</v>
      </c>
      <c r="D40" s="43">
        <f t="shared" ref="D40:AA40" si="4">+D38+D39</f>
        <v>0</v>
      </c>
      <c r="E40" s="44">
        <f t="shared" si="4"/>
        <v>14562416</v>
      </c>
      <c r="F40" s="45">
        <f t="shared" si="4"/>
        <v>20570909</v>
      </c>
      <c r="G40" s="45">
        <f t="shared" si="4"/>
        <v>17105272</v>
      </c>
      <c r="H40" s="45">
        <f t="shared" si="4"/>
        <v>17547336</v>
      </c>
      <c r="I40" s="45">
        <f t="shared" si="4"/>
        <v>18762091</v>
      </c>
      <c r="J40" s="45">
        <f>+I40</f>
        <v>18762091</v>
      </c>
      <c r="K40" s="45">
        <f t="shared" si="4"/>
        <v>18531501</v>
      </c>
      <c r="L40" s="45">
        <f t="shared" si="4"/>
        <v>20914070</v>
      </c>
      <c r="M40" s="45">
        <f t="shared" si="4"/>
        <v>21476192</v>
      </c>
      <c r="N40" s="45">
        <f>+M40</f>
        <v>21476192</v>
      </c>
      <c r="O40" s="45">
        <f t="shared" si="4"/>
        <v>22869104</v>
      </c>
      <c r="P40" s="45">
        <f t="shared" si="4"/>
        <v>22374559</v>
      </c>
      <c r="Q40" s="45">
        <f t="shared" si="4"/>
        <v>22835574</v>
      </c>
      <c r="R40" s="45">
        <f>+Q40</f>
        <v>22835574</v>
      </c>
      <c r="S40" s="45">
        <f t="shared" si="4"/>
        <v>22835574</v>
      </c>
      <c r="T40" s="45">
        <f t="shared" si="4"/>
        <v>22835574</v>
      </c>
      <c r="U40" s="45">
        <f t="shared" si="4"/>
        <v>22835574</v>
      </c>
      <c r="V40" s="45">
        <f>+U40</f>
        <v>22835574</v>
      </c>
      <c r="W40" s="45">
        <f>+V40</f>
        <v>22835574</v>
      </c>
      <c r="X40" s="45">
        <f t="shared" si="4"/>
        <v>19795289</v>
      </c>
      <c r="Y40" s="45">
        <f t="shared" si="4"/>
        <v>3040285</v>
      </c>
      <c r="Z40" s="46">
        <f>+IF(X40&lt;&gt;0,+(Y40/X40)*100,0)</f>
        <v>15.358629015216701</v>
      </c>
      <c r="AA40" s="47">
        <f t="shared" si="4"/>
        <v>20570909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17325725</v>
      </c>
      <c r="J60">
        <v>17325725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1642737</v>
      </c>
      <c r="F7" s="20">
        <v>1086771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815076</v>
      </c>
      <c r="Y7" s="20">
        <v>-815076</v>
      </c>
      <c r="Z7" s="21">
        <v>-100</v>
      </c>
      <c r="AA7" s="22">
        <v>1086771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-8476445</v>
      </c>
      <c r="F14" s="20">
        <v>-16261820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-12196368</v>
      </c>
      <c r="Y14" s="20">
        <v>12196368</v>
      </c>
      <c r="Z14" s="21">
        <v>-100</v>
      </c>
      <c r="AA14" s="22">
        <v>-16261820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-6833708</v>
      </c>
      <c r="F17" s="28">
        <f t="shared" si="0"/>
        <v>-15175049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-11381292</v>
      </c>
      <c r="Y17" s="28">
        <f t="shared" si="0"/>
        <v>11381292</v>
      </c>
      <c r="Z17" s="29">
        <f>+IF(X17&lt;&gt;0,+(Y17/X17)*100,0)</f>
        <v>-100</v>
      </c>
      <c r="AA17" s="30">
        <f>SUM(AA6:AA16)</f>
        <v>-15175049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-6833708</v>
      </c>
      <c r="F38" s="2">
        <f t="shared" si="3"/>
        <v>-15175049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-11381292</v>
      </c>
      <c r="Y38" s="2">
        <f t="shared" si="3"/>
        <v>11381292</v>
      </c>
      <c r="Z38" s="34">
        <f>+IF(X38&lt;&gt;0,+(Y38/X38)*100,0)</f>
        <v>-100</v>
      </c>
      <c r="AA38" s="35">
        <f>+AA17+AA27+AA36</f>
        <v>-15175049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-6833708</v>
      </c>
      <c r="F40" s="45">
        <f t="shared" si="4"/>
        <v>-15175049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-11381292</v>
      </c>
      <c r="Y40" s="45">
        <f t="shared" si="4"/>
        <v>11381292</v>
      </c>
      <c r="Z40" s="46">
        <f>+IF(X40&lt;&gt;0,+(Y40/X40)*100,0)</f>
        <v>-100</v>
      </c>
      <c r="AA40" s="47">
        <f t="shared" si="4"/>
        <v>-15175049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9592584</v>
      </c>
      <c r="F7" s="20">
        <v>9592584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7194438</v>
      </c>
      <c r="Y7" s="20">
        <v>-7194438</v>
      </c>
      <c r="Z7" s="21">
        <v>-100</v>
      </c>
      <c r="AA7" s="22">
        <v>9592584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-76706698</v>
      </c>
      <c r="D14" s="18"/>
      <c r="E14" s="19">
        <v>-8678696</v>
      </c>
      <c r="F14" s="20">
        <v>-11944886</v>
      </c>
      <c r="G14" s="20">
        <v>-9252893</v>
      </c>
      <c r="H14" s="20">
        <v>-7779532</v>
      </c>
      <c r="I14" s="20">
        <v>-8108738</v>
      </c>
      <c r="J14" s="20">
        <v>-25141163</v>
      </c>
      <c r="K14" s="20">
        <v>-7893036</v>
      </c>
      <c r="L14" s="20">
        <v>-8422456</v>
      </c>
      <c r="M14" s="20">
        <v>-8121489</v>
      </c>
      <c r="N14" s="20">
        <v>-24436981</v>
      </c>
      <c r="O14" s="20">
        <v>-7561902</v>
      </c>
      <c r="P14" s="20">
        <v>-8294415</v>
      </c>
      <c r="Q14" s="20">
        <v>-7978445</v>
      </c>
      <c r="R14" s="20">
        <v>-23834762</v>
      </c>
      <c r="S14" s="20"/>
      <c r="T14" s="20"/>
      <c r="U14" s="20"/>
      <c r="V14" s="20"/>
      <c r="W14" s="20">
        <v>-73412906</v>
      </c>
      <c r="X14" s="20">
        <v>-8958663</v>
      </c>
      <c r="Y14" s="20">
        <v>-64454243</v>
      </c>
      <c r="Z14" s="21">
        <v>719.4627479569217</v>
      </c>
      <c r="AA14" s="22">
        <v>-11944886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-76706698</v>
      </c>
      <c r="D17" s="26">
        <f>SUM(D6:D16)</f>
        <v>0</v>
      </c>
      <c r="E17" s="27">
        <f t="shared" si="0"/>
        <v>913888</v>
      </c>
      <c r="F17" s="28">
        <f t="shared" si="0"/>
        <v>-2352302</v>
      </c>
      <c r="G17" s="28">
        <f t="shared" si="0"/>
        <v>-9252893</v>
      </c>
      <c r="H17" s="28">
        <f t="shared" si="0"/>
        <v>-7779532</v>
      </c>
      <c r="I17" s="28">
        <f t="shared" si="0"/>
        <v>-8108738</v>
      </c>
      <c r="J17" s="28">
        <f t="shared" si="0"/>
        <v>-25141163</v>
      </c>
      <c r="K17" s="28">
        <f t="shared" si="0"/>
        <v>-7893036</v>
      </c>
      <c r="L17" s="28">
        <f t="shared" si="0"/>
        <v>-8422456</v>
      </c>
      <c r="M17" s="28">
        <f t="shared" si="0"/>
        <v>-8121489</v>
      </c>
      <c r="N17" s="28">
        <f t="shared" si="0"/>
        <v>-24436981</v>
      </c>
      <c r="O17" s="28">
        <f t="shared" si="0"/>
        <v>-7561902</v>
      </c>
      <c r="P17" s="28">
        <f t="shared" si="0"/>
        <v>-8294415</v>
      </c>
      <c r="Q17" s="28">
        <f t="shared" si="0"/>
        <v>-7978445</v>
      </c>
      <c r="R17" s="28">
        <f t="shared" si="0"/>
        <v>-23834762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-73412906</v>
      </c>
      <c r="X17" s="28">
        <f t="shared" si="0"/>
        <v>-1764225</v>
      </c>
      <c r="Y17" s="28">
        <f t="shared" si="0"/>
        <v>-71648681</v>
      </c>
      <c r="Z17" s="29">
        <f>+IF(X17&lt;&gt;0,+(Y17/X17)*100,0)</f>
        <v>4061.1985999518206</v>
      </c>
      <c r="AA17" s="30">
        <f>SUM(AA6:AA16)</f>
        <v>-2352302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-76706698</v>
      </c>
      <c r="D38" s="32">
        <f>+D17+D27+D36</f>
        <v>0</v>
      </c>
      <c r="E38" s="33">
        <f t="shared" si="3"/>
        <v>913888</v>
      </c>
      <c r="F38" s="2">
        <f t="shared" si="3"/>
        <v>-2352302</v>
      </c>
      <c r="G38" s="2">
        <f t="shared" si="3"/>
        <v>-9252893</v>
      </c>
      <c r="H38" s="2">
        <f t="shared" si="3"/>
        <v>-7779532</v>
      </c>
      <c r="I38" s="2">
        <f t="shared" si="3"/>
        <v>-8108738</v>
      </c>
      <c r="J38" s="2">
        <f t="shared" si="3"/>
        <v>-25141163</v>
      </c>
      <c r="K38" s="2">
        <f t="shared" si="3"/>
        <v>-7893036</v>
      </c>
      <c r="L38" s="2">
        <f t="shared" si="3"/>
        <v>-8422456</v>
      </c>
      <c r="M38" s="2">
        <f t="shared" si="3"/>
        <v>-8121489</v>
      </c>
      <c r="N38" s="2">
        <f t="shared" si="3"/>
        <v>-24436981</v>
      </c>
      <c r="O38" s="2">
        <f t="shared" si="3"/>
        <v>-7561902</v>
      </c>
      <c r="P38" s="2">
        <f t="shared" si="3"/>
        <v>-8294415</v>
      </c>
      <c r="Q38" s="2">
        <f t="shared" si="3"/>
        <v>-7978445</v>
      </c>
      <c r="R38" s="2">
        <f t="shared" si="3"/>
        <v>-23834762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-73412906</v>
      </c>
      <c r="X38" s="2">
        <f t="shared" si="3"/>
        <v>-1764225</v>
      </c>
      <c r="Y38" s="2">
        <f t="shared" si="3"/>
        <v>-71648681</v>
      </c>
      <c r="Z38" s="34">
        <f>+IF(X38&lt;&gt;0,+(Y38/X38)*100,0)</f>
        <v>4061.1985999518206</v>
      </c>
      <c r="AA38" s="35">
        <f>+AA17+AA27+AA36</f>
        <v>-2352302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-9252893</v>
      </c>
      <c r="I39" s="2">
        <f>+H40+I60</f>
        <v>-17032425</v>
      </c>
      <c r="J39" s="2">
        <f>+G39</f>
        <v>0</v>
      </c>
      <c r="K39" s="2">
        <f>+I40+K60</f>
        <v>-25141163</v>
      </c>
      <c r="L39" s="2">
        <f>+K40+L60</f>
        <v>-33034199</v>
      </c>
      <c r="M39" s="2">
        <f>+L40+M60</f>
        <v>-41456655</v>
      </c>
      <c r="N39" s="2">
        <f>+K39</f>
        <v>-25141163</v>
      </c>
      <c r="O39" s="2">
        <f>+M40+O60</f>
        <v>-49578144</v>
      </c>
      <c r="P39" s="2">
        <f>+O40+P60</f>
        <v>-57140046</v>
      </c>
      <c r="Q39" s="2">
        <f>+P40+Q60</f>
        <v>-65434461</v>
      </c>
      <c r="R39" s="2">
        <f>+O39</f>
        <v>-49578144</v>
      </c>
      <c r="S39" s="2">
        <f>+Q40+S60</f>
        <v>-73412906</v>
      </c>
      <c r="T39" s="2">
        <f>+S40+T60</f>
        <v>-73412906</v>
      </c>
      <c r="U39" s="2">
        <f>+T40+U60</f>
        <v>-73412906</v>
      </c>
      <c r="V39" s="2">
        <f>+S39</f>
        <v>-73412906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-76706698</v>
      </c>
      <c r="D40" s="43">
        <f t="shared" ref="D40:AA40" si="4">+D38+D39</f>
        <v>0</v>
      </c>
      <c r="E40" s="44">
        <f t="shared" si="4"/>
        <v>913888</v>
      </c>
      <c r="F40" s="45">
        <f t="shared" si="4"/>
        <v>-2352302</v>
      </c>
      <c r="G40" s="45">
        <f t="shared" si="4"/>
        <v>-9252893</v>
      </c>
      <c r="H40" s="45">
        <f t="shared" si="4"/>
        <v>-17032425</v>
      </c>
      <c r="I40" s="45">
        <f t="shared" si="4"/>
        <v>-25141163</v>
      </c>
      <c r="J40" s="45">
        <f>+I40</f>
        <v>-25141163</v>
      </c>
      <c r="K40" s="45">
        <f t="shared" si="4"/>
        <v>-33034199</v>
      </c>
      <c r="L40" s="45">
        <f t="shared" si="4"/>
        <v>-41456655</v>
      </c>
      <c r="M40" s="45">
        <f t="shared" si="4"/>
        <v>-49578144</v>
      </c>
      <c r="N40" s="45">
        <f>+M40</f>
        <v>-49578144</v>
      </c>
      <c r="O40" s="45">
        <f t="shared" si="4"/>
        <v>-57140046</v>
      </c>
      <c r="P40" s="45">
        <f t="shared" si="4"/>
        <v>-65434461</v>
      </c>
      <c r="Q40" s="45">
        <f t="shared" si="4"/>
        <v>-73412906</v>
      </c>
      <c r="R40" s="45">
        <f>+Q40</f>
        <v>-73412906</v>
      </c>
      <c r="S40" s="45">
        <f t="shared" si="4"/>
        <v>-73412906</v>
      </c>
      <c r="T40" s="45">
        <f t="shared" si="4"/>
        <v>-73412906</v>
      </c>
      <c r="U40" s="45">
        <f t="shared" si="4"/>
        <v>-73412906</v>
      </c>
      <c r="V40" s="45">
        <f>+U40</f>
        <v>-73412906</v>
      </c>
      <c r="W40" s="45">
        <f>+V40</f>
        <v>-73412906</v>
      </c>
      <c r="X40" s="45">
        <f t="shared" si="4"/>
        <v>-1764225</v>
      </c>
      <c r="Y40" s="45">
        <f t="shared" si="4"/>
        <v>-71648681</v>
      </c>
      <c r="Z40" s="46">
        <f>+IF(X40&lt;&gt;0,+(Y40/X40)*100,0)</f>
        <v>4061.1985999518206</v>
      </c>
      <c r="AA40" s="47">
        <f t="shared" si="4"/>
        <v>-2352302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469953</v>
      </c>
      <c r="F7" s="20">
        <v>326924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245196</v>
      </c>
      <c r="Y7" s="20">
        <v>-245196</v>
      </c>
      <c r="Z7" s="21">
        <v>-100</v>
      </c>
      <c r="AA7" s="22">
        <v>326924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18000</v>
      </c>
      <c r="F8" s="20">
        <v>35652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26739</v>
      </c>
      <c r="Y8" s="20">
        <v>-26739</v>
      </c>
      <c r="Z8" s="21">
        <v>-100</v>
      </c>
      <c r="AA8" s="22">
        <v>35652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-3353943</v>
      </c>
      <c r="F14" s="20">
        <v>-5848502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-4386366</v>
      </c>
      <c r="Y14" s="20">
        <v>4386366</v>
      </c>
      <c r="Z14" s="21">
        <v>-100</v>
      </c>
      <c r="AA14" s="22">
        <v>-5848502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-2865990</v>
      </c>
      <c r="F17" s="28">
        <f t="shared" si="0"/>
        <v>-5485926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-4114431</v>
      </c>
      <c r="Y17" s="28">
        <f t="shared" si="0"/>
        <v>4114431</v>
      </c>
      <c r="Z17" s="29">
        <f>+IF(X17&lt;&gt;0,+(Y17/X17)*100,0)</f>
        <v>-100</v>
      </c>
      <c r="AA17" s="30">
        <f>SUM(AA6:AA16)</f>
        <v>-5485926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-409000</v>
      </c>
      <c r="F26" s="20">
        <v>-409000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-306756</v>
      </c>
      <c r="Y26" s="20">
        <v>306756</v>
      </c>
      <c r="Z26" s="21">
        <v>-100</v>
      </c>
      <c r="AA26" s="22">
        <v>-409000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-409000</v>
      </c>
      <c r="F27" s="28">
        <f t="shared" si="1"/>
        <v>-409000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-306756</v>
      </c>
      <c r="Y27" s="28">
        <f t="shared" si="1"/>
        <v>306756</v>
      </c>
      <c r="Z27" s="29">
        <f>+IF(X27&lt;&gt;0,+(Y27/X27)*100,0)</f>
        <v>-100</v>
      </c>
      <c r="AA27" s="30">
        <f>SUM(AA21:AA26)</f>
        <v>-409000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-3274990</v>
      </c>
      <c r="F38" s="2">
        <f t="shared" si="3"/>
        <v>-5894926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-4421187</v>
      </c>
      <c r="Y38" s="2">
        <f t="shared" si="3"/>
        <v>4421187</v>
      </c>
      <c r="Z38" s="34">
        <f>+IF(X38&lt;&gt;0,+(Y38/X38)*100,0)</f>
        <v>-100</v>
      </c>
      <c r="AA38" s="35">
        <f>+AA17+AA27+AA36</f>
        <v>-5894926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-3274990</v>
      </c>
      <c r="F40" s="45">
        <f t="shared" si="4"/>
        <v>-5894926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-4421187</v>
      </c>
      <c r="Y40" s="45">
        <f t="shared" si="4"/>
        <v>4421187</v>
      </c>
      <c r="Z40" s="46">
        <f>+IF(X40&lt;&gt;0,+(Y40/X40)*100,0)</f>
        <v>-100</v>
      </c>
      <c r="AA40" s="47">
        <f t="shared" si="4"/>
        <v>-5894926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298153</v>
      </c>
      <c r="M7" s="20">
        <v>3666</v>
      </c>
      <c r="N7" s="20">
        <v>301819</v>
      </c>
      <c r="O7" s="20">
        <v>-280823</v>
      </c>
      <c r="P7" s="20">
        <v>7103</v>
      </c>
      <c r="Q7" s="20">
        <v>5654</v>
      </c>
      <c r="R7" s="20">
        <v>-268066</v>
      </c>
      <c r="S7" s="20"/>
      <c r="T7" s="20"/>
      <c r="U7" s="20"/>
      <c r="V7" s="20"/>
      <c r="W7" s="20">
        <v>33753</v>
      </c>
      <c r="X7" s="20"/>
      <c r="Y7" s="20">
        <v>33753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-3168543</v>
      </c>
      <c r="F14" s="20">
        <v>-3369061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26602</v>
      </c>
      <c r="Q14" s="20">
        <v>33417</v>
      </c>
      <c r="R14" s="20">
        <v>60019</v>
      </c>
      <c r="S14" s="20"/>
      <c r="T14" s="20"/>
      <c r="U14" s="20"/>
      <c r="V14" s="20"/>
      <c r="W14" s="20">
        <v>60019</v>
      </c>
      <c r="X14" s="20">
        <v>-2526795</v>
      </c>
      <c r="Y14" s="20">
        <v>2586814</v>
      </c>
      <c r="Z14" s="21">
        <v>-102.37530151832657</v>
      </c>
      <c r="AA14" s="22">
        <v>-3369061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-3168543</v>
      </c>
      <c r="F17" s="28">
        <f t="shared" si="0"/>
        <v>-3369061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298153</v>
      </c>
      <c r="M17" s="28">
        <f t="shared" si="0"/>
        <v>3666</v>
      </c>
      <c r="N17" s="28">
        <f t="shared" si="0"/>
        <v>301819</v>
      </c>
      <c r="O17" s="28">
        <f t="shared" si="0"/>
        <v>-280823</v>
      </c>
      <c r="P17" s="28">
        <f t="shared" si="0"/>
        <v>33705</v>
      </c>
      <c r="Q17" s="28">
        <f t="shared" si="0"/>
        <v>39071</v>
      </c>
      <c r="R17" s="28">
        <f t="shared" si="0"/>
        <v>-208047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93772</v>
      </c>
      <c r="X17" s="28">
        <f t="shared" si="0"/>
        <v>-2526795</v>
      </c>
      <c r="Y17" s="28">
        <f t="shared" si="0"/>
        <v>2620567</v>
      </c>
      <c r="Z17" s="29">
        <f>+IF(X17&lt;&gt;0,+(Y17/X17)*100,0)</f>
        <v>-103.71110438322064</v>
      </c>
      <c r="AA17" s="30">
        <f>SUM(AA6:AA16)</f>
        <v>-3369061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-735569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-735569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-3904112</v>
      </c>
      <c r="F38" s="2">
        <f t="shared" si="3"/>
        <v>-3369061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298153</v>
      </c>
      <c r="M38" s="2">
        <f t="shared" si="3"/>
        <v>3666</v>
      </c>
      <c r="N38" s="2">
        <f t="shared" si="3"/>
        <v>301819</v>
      </c>
      <c r="O38" s="2">
        <f t="shared" si="3"/>
        <v>-280823</v>
      </c>
      <c r="P38" s="2">
        <f t="shared" si="3"/>
        <v>33705</v>
      </c>
      <c r="Q38" s="2">
        <f t="shared" si="3"/>
        <v>39071</v>
      </c>
      <c r="R38" s="2">
        <f t="shared" si="3"/>
        <v>-208047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93772</v>
      </c>
      <c r="X38" s="2">
        <f t="shared" si="3"/>
        <v>-2526795</v>
      </c>
      <c r="Y38" s="2">
        <f t="shared" si="3"/>
        <v>2620567</v>
      </c>
      <c r="Z38" s="34">
        <f>+IF(X38&lt;&gt;0,+(Y38/X38)*100,0)</f>
        <v>-103.71110438322064</v>
      </c>
      <c r="AA38" s="35">
        <f>+AA17+AA27+AA36</f>
        <v>-3369061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298153</v>
      </c>
      <c r="N39" s="2">
        <f>+K39</f>
        <v>0</v>
      </c>
      <c r="O39" s="2">
        <f>+M40+O60</f>
        <v>301819</v>
      </c>
      <c r="P39" s="2">
        <f>+O40+P60</f>
        <v>20996</v>
      </c>
      <c r="Q39" s="2">
        <f>+P40+Q60</f>
        <v>54701</v>
      </c>
      <c r="R39" s="2">
        <f>+O39</f>
        <v>301819</v>
      </c>
      <c r="S39" s="2">
        <f>+Q40+S60</f>
        <v>93772</v>
      </c>
      <c r="T39" s="2">
        <f>+S40+T60</f>
        <v>93772</v>
      </c>
      <c r="U39" s="2">
        <f>+T40+U60</f>
        <v>93772</v>
      </c>
      <c r="V39" s="2">
        <f>+S39</f>
        <v>93772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-3904112</v>
      </c>
      <c r="F40" s="45">
        <f t="shared" si="4"/>
        <v>-3369061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298153</v>
      </c>
      <c r="M40" s="45">
        <f t="shared" si="4"/>
        <v>301819</v>
      </c>
      <c r="N40" s="45">
        <f>+M40</f>
        <v>301819</v>
      </c>
      <c r="O40" s="45">
        <f t="shared" si="4"/>
        <v>20996</v>
      </c>
      <c r="P40" s="45">
        <f t="shared" si="4"/>
        <v>54701</v>
      </c>
      <c r="Q40" s="45">
        <f t="shared" si="4"/>
        <v>93772</v>
      </c>
      <c r="R40" s="45">
        <f>+Q40</f>
        <v>93772</v>
      </c>
      <c r="S40" s="45">
        <f t="shared" si="4"/>
        <v>93772</v>
      </c>
      <c r="T40" s="45">
        <f t="shared" si="4"/>
        <v>93772</v>
      </c>
      <c r="U40" s="45">
        <f t="shared" si="4"/>
        <v>93772</v>
      </c>
      <c r="V40" s="45">
        <f>+U40</f>
        <v>93772</v>
      </c>
      <c r="W40" s="45">
        <f>+V40</f>
        <v>93772</v>
      </c>
      <c r="X40" s="45">
        <f t="shared" si="4"/>
        <v>-2526795</v>
      </c>
      <c r="Y40" s="45">
        <f t="shared" si="4"/>
        <v>2620567</v>
      </c>
      <c r="Z40" s="46">
        <f>+IF(X40&lt;&gt;0,+(Y40/X40)*100,0)</f>
        <v>-103.71110438322064</v>
      </c>
      <c r="AA40" s="47">
        <f t="shared" si="4"/>
        <v>-3369061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7358700</v>
      </c>
      <c r="F7" s="20">
        <v>5241141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3930858</v>
      </c>
      <c r="Y7" s="20">
        <v>-3930858</v>
      </c>
      <c r="Z7" s="21">
        <v>-100</v>
      </c>
      <c r="AA7" s="22">
        <v>5241141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19607007</v>
      </c>
      <c r="F9" s="20">
        <v>19607007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14705253</v>
      </c>
      <c r="Y9" s="20">
        <v>-14705253</v>
      </c>
      <c r="Z9" s="21">
        <v>-100</v>
      </c>
      <c r="AA9" s="22">
        <v>19607007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-17044799</v>
      </c>
      <c r="F14" s="20">
        <v>-16295699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-12221775</v>
      </c>
      <c r="Y14" s="20">
        <v>12221775</v>
      </c>
      <c r="Z14" s="21">
        <v>-100</v>
      </c>
      <c r="AA14" s="22">
        <v>-16295699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9920908</v>
      </c>
      <c r="F17" s="28">
        <f t="shared" si="0"/>
        <v>8552449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6414336</v>
      </c>
      <c r="Y17" s="28">
        <f t="shared" si="0"/>
        <v>-6414336</v>
      </c>
      <c r="Z17" s="29">
        <f>+IF(X17&lt;&gt;0,+(Y17/X17)*100,0)</f>
        <v>-100</v>
      </c>
      <c r="AA17" s="30">
        <f>SUM(AA6:AA16)</f>
        <v>8552449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-117500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-37503</v>
      </c>
      <c r="Y26" s="20">
        <v>37503</v>
      </c>
      <c r="Z26" s="21">
        <v>-100</v>
      </c>
      <c r="AA26" s="22">
        <v>-50000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-117500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-37503</v>
      </c>
      <c r="Y27" s="28">
        <f t="shared" si="1"/>
        <v>37503</v>
      </c>
      <c r="Z27" s="29">
        <f>+IF(X27&lt;&gt;0,+(Y27/X27)*100,0)</f>
        <v>-100</v>
      </c>
      <c r="AA27" s="30">
        <f>SUM(AA21:AA26)</f>
        <v>-50000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9803408</v>
      </c>
      <c r="F38" s="2">
        <f t="shared" si="3"/>
        <v>8502449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6376833</v>
      </c>
      <c r="Y38" s="2">
        <f t="shared" si="3"/>
        <v>-6376833</v>
      </c>
      <c r="Z38" s="34">
        <f>+IF(X38&lt;&gt;0,+(Y38/X38)*100,0)</f>
        <v>-100</v>
      </c>
      <c r="AA38" s="35">
        <f>+AA17+AA27+AA36</f>
        <v>8502449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9803408</v>
      </c>
      <c r="F40" s="45">
        <f t="shared" si="4"/>
        <v>8502449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6376833</v>
      </c>
      <c r="Y40" s="45">
        <f t="shared" si="4"/>
        <v>-6376833</v>
      </c>
      <c r="Z40" s="46">
        <f>+IF(X40&lt;&gt;0,+(Y40/X40)*100,0)</f>
        <v>-100</v>
      </c>
      <c r="AA40" s="47">
        <f t="shared" si="4"/>
        <v>8502449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1322776</v>
      </c>
      <c r="F7" s="20">
        <v>1322776</v>
      </c>
      <c r="G7" s="20"/>
      <c r="H7" s="20"/>
      <c r="I7" s="20"/>
      <c r="J7" s="20"/>
      <c r="K7" s="20">
        <v>248371</v>
      </c>
      <c r="L7" s="20">
        <v>196670</v>
      </c>
      <c r="M7" s="20">
        <v>163901</v>
      </c>
      <c r="N7" s="20">
        <v>608942</v>
      </c>
      <c r="O7" s="20"/>
      <c r="P7" s="20"/>
      <c r="Q7" s="20"/>
      <c r="R7" s="20"/>
      <c r="S7" s="20"/>
      <c r="T7" s="20"/>
      <c r="U7" s="20"/>
      <c r="V7" s="20"/>
      <c r="W7" s="20">
        <v>608942</v>
      </c>
      <c r="X7" s="20">
        <v>992079</v>
      </c>
      <c r="Y7" s="20">
        <v>-383137</v>
      </c>
      <c r="Z7" s="21">
        <v>-38.6196058983206</v>
      </c>
      <c r="AA7" s="22">
        <v>1322776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1906000</v>
      </c>
      <c r="F9" s="20">
        <v>1906000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1429497</v>
      </c>
      <c r="Y9" s="20">
        <v>-1429497</v>
      </c>
      <c r="Z9" s="21">
        <v>-100</v>
      </c>
      <c r="AA9" s="22">
        <v>1906000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-11141278</v>
      </c>
      <c r="F14" s="20">
        <v>-11041278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-8280945</v>
      </c>
      <c r="Y14" s="20">
        <v>8280945</v>
      </c>
      <c r="Z14" s="21">
        <v>-100</v>
      </c>
      <c r="AA14" s="22">
        <v>-11041278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-7912502</v>
      </c>
      <c r="F17" s="28">
        <f t="shared" si="0"/>
        <v>-7812502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248371</v>
      </c>
      <c r="L17" s="28">
        <f t="shared" si="0"/>
        <v>196670</v>
      </c>
      <c r="M17" s="28">
        <f t="shared" si="0"/>
        <v>163901</v>
      </c>
      <c r="N17" s="28">
        <f t="shared" si="0"/>
        <v>608942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608942</v>
      </c>
      <c r="X17" s="28">
        <f t="shared" si="0"/>
        <v>-5859369</v>
      </c>
      <c r="Y17" s="28">
        <f t="shared" si="0"/>
        <v>6468311</v>
      </c>
      <c r="Z17" s="29">
        <f>+IF(X17&lt;&gt;0,+(Y17/X17)*100,0)</f>
        <v>-110.39262077537701</v>
      </c>
      <c r="AA17" s="30">
        <f>SUM(AA6:AA16)</f>
        <v>-7812502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-150003</v>
      </c>
      <c r="Y26" s="20">
        <v>150003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-150003</v>
      </c>
      <c r="Y27" s="28">
        <f t="shared" si="1"/>
        <v>150003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-8112502</v>
      </c>
      <c r="F38" s="2">
        <f t="shared" si="3"/>
        <v>-8012502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248371</v>
      </c>
      <c r="L38" s="2">
        <f t="shared" si="3"/>
        <v>196670</v>
      </c>
      <c r="M38" s="2">
        <f t="shared" si="3"/>
        <v>163901</v>
      </c>
      <c r="N38" s="2">
        <f t="shared" si="3"/>
        <v>608942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608942</v>
      </c>
      <c r="X38" s="2">
        <f t="shared" si="3"/>
        <v>-6009372</v>
      </c>
      <c r="Y38" s="2">
        <f t="shared" si="3"/>
        <v>6618314</v>
      </c>
      <c r="Z38" s="34">
        <f>+IF(X38&lt;&gt;0,+(Y38/X38)*100,0)</f>
        <v>-110.13320526670674</v>
      </c>
      <c r="AA38" s="35">
        <f>+AA17+AA27+AA36</f>
        <v>-8012502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248371</v>
      </c>
      <c r="M39" s="2">
        <f>+L40+M60</f>
        <v>445041</v>
      </c>
      <c r="N39" s="2">
        <f>+K39</f>
        <v>0</v>
      </c>
      <c r="O39" s="2">
        <f>+M40+O60</f>
        <v>608942</v>
      </c>
      <c r="P39" s="2">
        <f>+O40+P60</f>
        <v>608942</v>
      </c>
      <c r="Q39" s="2">
        <f>+P40+Q60</f>
        <v>608942</v>
      </c>
      <c r="R39" s="2">
        <f>+O39</f>
        <v>608942</v>
      </c>
      <c r="S39" s="2">
        <f>+Q40+S60</f>
        <v>608942</v>
      </c>
      <c r="T39" s="2">
        <f>+S40+T60</f>
        <v>608942</v>
      </c>
      <c r="U39" s="2">
        <f>+T40+U60</f>
        <v>608942</v>
      </c>
      <c r="V39" s="2">
        <f>+S39</f>
        <v>608942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-8112502</v>
      </c>
      <c r="F40" s="45">
        <f t="shared" si="4"/>
        <v>-8012502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248371</v>
      </c>
      <c r="L40" s="45">
        <f t="shared" si="4"/>
        <v>445041</v>
      </c>
      <c r="M40" s="45">
        <f t="shared" si="4"/>
        <v>608942</v>
      </c>
      <c r="N40" s="45">
        <f>+M40</f>
        <v>608942</v>
      </c>
      <c r="O40" s="45">
        <f t="shared" si="4"/>
        <v>608942</v>
      </c>
      <c r="P40" s="45">
        <f t="shared" si="4"/>
        <v>608942</v>
      </c>
      <c r="Q40" s="45">
        <f t="shared" si="4"/>
        <v>608942</v>
      </c>
      <c r="R40" s="45">
        <f>+Q40</f>
        <v>608942</v>
      </c>
      <c r="S40" s="45">
        <f t="shared" si="4"/>
        <v>608942</v>
      </c>
      <c r="T40" s="45">
        <f t="shared" si="4"/>
        <v>608942</v>
      </c>
      <c r="U40" s="45">
        <f t="shared" si="4"/>
        <v>608942</v>
      </c>
      <c r="V40" s="45">
        <f>+U40</f>
        <v>608942</v>
      </c>
      <c r="W40" s="45">
        <f>+V40</f>
        <v>608942</v>
      </c>
      <c r="X40" s="45">
        <f t="shared" si="4"/>
        <v>-6009372</v>
      </c>
      <c r="Y40" s="45">
        <f t="shared" si="4"/>
        <v>6618314</v>
      </c>
      <c r="Z40" s="46">
        <f>+IF(X40&lt;&gt;0,+(Y40/X40)*100,0)</f>
        <v>-110.13320526670674</v>
      </c>
      <c r="AA40" s="47">
        <f t="shared" si="4"/>
        <v>-8012502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487739</v>
      </c>
      <c r="F7" s="20">
        <v>487739</v>
      </c>
      <c r="G7" s="20"/>
      <c r="H7" s="20"/>
      <c r="I7" s="20"/>
      <c r="J7" s="20"/>
      <c r="K7" s="20"/>
      <c r="L7" s="20"/>
      <c r="M7" s="20">
        <v>19656</v>
      </c>
      <c r="N7" s="20">
        <v>19656</v>
      </c>
      <c r="O7" s="20"/>
      <c r="P7" s="20"/>
      <c r="Q7" s="20"/>
      <c r="R7" s="20"/>
      <c r="S7" s="20"/>
      <c r="T7" s="20"/>
      <c r="U7" s="20"/>
      <c r="V7" s="20"/>
      <c r="W7" s="20">
        <v>19656</v>
      </c>
      <c r="X7" s="20">
        <v>365805</v>
      </c>
      <c r="Y7" s="20">
        <v>-346149</v>
      </c>
      <c r="Z7" s="21">
        <v>-94.626645343830731</v>
      </c>
      <c r="AA7" s="22">
        <v>487739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2012000</v>
      </c>
      <c r="F9" s="20">
        <v>2012000</v>
      </c>
      <c r="G9" s="20"/>
      <c r="H9" s="20"/>
      <c r="I9" s="20"/>
      <c r="J9" s="20"/>
      <c r="K9" s="20"/>
      <c r="L9" s="20"/>
      <c r="M9" s="20">
        <v>1408000</v>
      </c>
      <c r="N9" s="20">
        <v>1408000</v>
      </c>
      <c r="O9" s="20"/>
      <c r="P9" s="20">
        <v>604000</v>
      </c>
      <c r="Q9" s="20"/>
      <c r="R9" s="20">
        <v>604000</v>
      </c>
      <c r="S9" s="20"/>
      <c r="T9" s="20"/>
      <c r="U9" s="20"/>
      <c r="V9" s="20"/>
      <c r="W9" s="20">
        <v>2012000</v>
      </c>
      <c r="X9" s="20">
        <v>1509003</v>
      </c>
      <c r="Y9" s="20">
        <v>502997</v>
      </c>
      <c r="Z9" s="21">
        <v>33.333068257650908</v>
      </c>
      <c r="AA9" s="22">
        <v>2012000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-346000</v>
      </c>
      <c r="D14" s="18"/>
      <c r="E14" s="19">
        <v>-7565430</v>
      </c>
      <c r="F14" s="20">
        <v>-6792630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-5094477</v>
      </c>
      <c r="Y14" s="20">
        <v>5094477</v>
      </c>
      <c r="Z14" s="21">
        <v>-100</v>
      </c>
      <c r="AA14" s="22">
        <v>-6792630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-346000</v>
      </c>
      <c r="D17" s="26">
        <f>SUM(D6:D16)</f>
        <v>0</v>
      </c>
      <c r="E17" s="27">
        <f t="shared" si="0"/>
        <v>-5065691</v>
      </c>
      <c r="F17" s="28">
        <f t="shared" si="0"/>
        <v>-4292891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1427656</v>
      </c>
      <c r="N17" s="28">
        <f t="shared" si="0"/>
        <v>1427656</v>
      </c>
      <c r="O17" s="28">
        <f t="shared" si="0"/>
        <v>0</v>
      </c>
      <c r="P17" s="28">
        <f t="shared" si="0"/>
        <v>604000</v>
      </c>
      <c r="Q17" s="28">
        <f t="shared" si="0"/>
        <v>0</v>
      </c>
      <c r="R17" s="28">
        <f t="shared" si="0"/>
        <v>604000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2031656</v>
      </c>
      <c r="X17" s="28">
        <f t="shared" si="0"/>
        <v>-3219669</v>
      </c>
      <c r="Y17" s="28">
        <f t="shared" si="0"/>
        <v>5251325</v>
      </c>
      <c r="Z17" s="29">
        <f>+IF(X17&lt;&gt;0,+(Y17/X17)*100,0)</f>
        <v>-163.10139334198638</v>
      </c>
      <c r="AA17" s="30">
        <f>SUM(AA6:AA16)</f>
        <v>-4292891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-564363</v>
      </c>
      <c r="F26" s="20">
        <v>-422338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-316755</v>
      </c>
      <c r="Y26" s="20">
        <v>316755</v>
      </c>
      <c r="Z26" s="21">
        <v>-100</v>
      </c>
      <c r="AA26" s="22">
        <v>-422338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-564363</v>
      </c>
      <c r="F27" s="28">
        <f t="shared" si="1"/>
        <v>-422338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-316755</v>
      </c>
      <c r="Y27" s="28">
        <f t="shared" si="1"/>
        <v>316755</v>
      </c>
      <c r="Z27" s="29">
        <f>+IF(X27&lt;&gt;0,+(Y27/X27)*100,0)</f>
        <v>-100</v>
      </c>
      <c r="AA27" s="30">
        <f>SUM(AA21:AA26)</f>
        <v>-422338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-346000</v>
      </c>
      <c r="D38" s="32">
        <f>+D17+D27+D36</f>
        <v>0</v>
      </c>
      <c r="E38" s="33">
        <f t="shared" si="3"/>
        <v>-5630054</v>
      </c>
      <c r="F38" s="2">
        <f t="shared" si="3"/>
        <v>-4715229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1427656</v>
      </c>
      <c r="N38" s="2">
        <f t="shared" si="3"/>
        <v>1427656</v>
      </c>
      <c r="O38" s="2">
        <f t="shared" si="3"/>
        <v>0</v>
      </c>
      <c r="P38" s="2">
        <f t="shared" si="3"/>
        <v>604000</v>
      </c>
      <c r="Q38" s="2">
        <f t="shared" si="3"/>
        <v>0</v>
      </c>
      <c r="R38" s="2">
        <f t="shared" si="3"/>
        <v>604000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2031656</v>
      </c>
      <c r="X38" s="2">
        <f t="shared" si="3"/>
        <v>-3536424</v>
      </c>
      <c r="Y38" s="2">
        <f t="shared" si="3"/>
        <v>5568080</v>
      </c>
      <c r="Z38" s="34">
        <f>+IF(X38&lt;&gt;0,+(Y38/X38)*100,0)</f>
        <v>-157.449446107141</v>
      </c>
      <c r="AA38" s="35">
        <f>+AA17+AA27+AA36</f>
        <v>-4715229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1427656</v>
      </c>
      <c r="P39" s="2">
        <f>+O40+P60</f>
        <v>1427656</v>
      </c>
      <c r="Q39" s="2">
        <f>+P40+Q60</f>
        <v>2031656</v>
      </c>
      <c r="R39" s="2">
        <f>+O39</f>
        <v>1427656</v>
      </c>
      <c r="S39" s="2">
        <f>+Q40+S60</f>
        <v>2031656</v>
      </c>
      <c r="T39" s="2">
        <f>+S40+T60</f>
        <v>2031656</v>
      </c>
      <c r="U39" s="2">
        <f>+T40+U60</f>
        <v>2031656</v>
      </c>
      <c r="V39" s="2">
        <f>+S39</f>
        <v>2031656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-346000</v>
      </c>
      <c r="D40" s="43">
        <f t="shared" ref="D40:AA40" si="4">+D38+D39</f>
        <v>0</v>
      </c>
      <c r="E40" s="44">
        <f t="shared" si="4"/>
        <v>-5630054</v>
      </c>
      <c r="F40" s="45">
        <f t="shared" si="4"/>
        <v>-4715229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1427656</v>
      </c>
      <c r="N40" s="45">
        <f>+M40</f>
        <v>1427656</v>
      </c>
      <c r="O40" s="45">
        <f t="shared" si="4"/>
        <v>1427656</v>
      </c>
      <c r="P40" s="45">
        <f t="shared" si="4"/>
        <v>2031656</v>
      </c>
      <c r="Q40" s="45">
        <f t="shared" si="4"/>
        <v>2031656</v>
      </c>
      <c r="R40" s="45">
        <f>+Q40</f>
        <v>2031656</v>
      </c>
      <c r="S40" s="45">
        <f t="shared" si="4"/>
        <v>2031656</v>
      </c>
      <c r="T40" s="45">
        <f t="shared" si="4"/>
        <v>2031656</v>
      </c>
      <c r="U40" s="45">
        <f t="shared" si="4"/>
        <v>2031656</v>
      </c>
      <c r="V40" s="45">
        <f>+U40</f>
        <v>2031656</v>
      </c>
      <c r="W40" s="45">
        <f>+V40</f>
        <v>2031656</v>
      </c>
      <c r="X40" s="45">
        <f t="shared" si="4"/>
        <v>-3536424</v>
      </c>
      <c r="Y40" s="45">
        <f t="shared" si="4"/>
        <v>5568080</v>
      </c>
      <c r="Z40" s="46">
        <f>+IF(X40&lt;&gt;0,+(Y40/X40)*100,0)</f>
        <v>-157.449446107141</v>
      </c>
      <c r="AA40" s="47">
        <f t="shared" si="4"/>
        <v>-4715229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55533693</v>
      </c>
      <c r="D7" s="18"/>
      <c r="E7" s="19">
        <v>123292686</v>
      </c>
      <c r="F7" s="20">
        <v>123033567</v>
      </c>
      <c r="G7" s="20">
        <v>4459475</v>
      </c>
      <c r="H7" s="20">
        <v>4463336</v>
      </c>
      <c r="I7" s="20">
        <v>4134103</v>
      </c>
      <c r="J7" s="20">
        <v>13056914</v>
      </c>
      <c r="K7" s="20">
        <v>3765483</v>
      </c>
      <c r="L7" s="20">
        <v>4414767</v>
      </c>
      <c r="M7" s="20">
        <v>3881244</v>
      </c>
      <c r="N7" s="20">
        <v>12061494</v>
      </c>
      <c r="O7" s="20">
        <v>4905060</v>
      </c>
      <c r="P7" s="20">
        <v>3980883</v>
      </c>
      <c r="Q7" s="20">
        <v>3868857</v>
      </c>
      <c r="R7" s="20">
        <v>12754800</v>
      </c>
      <c r="S7" s="20"/>
      <c r="T7" s="20"/>
      <c r="U7" s="20"/>
      <c r="V7" s="20"/>
      <c r="W7" s="20">
        <v>37873208</v>
      </c>
      <c r="X7" s="20">
        <v>48017157</v>
      </c>
      <c r="Y7" s="20">
        <v>-10143949</v>
      </c>
      <c r="Z7" s="21">
        <v>-21.125675974527187</v>
      </c>
      <c r="AA7" s="22">
        <v>123033567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50065</v>
      </c>
      <c r="F8" s="20">
        <v>69972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39142</v>
      </c>
      <c r="Y8" s="20">
        <v>-39142</v>
      </c>
      <c r="Z8" s="21">
        <v>-100</v>
      </c>
      <c r="AA8" s="22">
        <v>69972</v>
      </c>
    </row>
    <row r="9" spans="1:27" x14ac:dyDescent="0.25">
      <c r="A9" s="23" t="s">
        <v>37</v>
      </c>
      <c r="B9" s="17" t="s">
        <v>6</v>
      </c>
      <c r="C9" s="18">
        <v>94387800</v>
      </c>
      <c r="D9" s="18"/>
      <c r="E9" s="19">
        <v>100005100</v>
      </c>
      <c r="F9" s="20">
        <v>100005100</v>
      </c>
      <c r="G9" s="20">
        <v>41234750</v>
      </c>
      <c r="H9" s="20"/>
      <c r="I9" s="20"/>
      <c r="J9" s="20">
        <v>41234750</v>
      </c>
      <c r="K9" s="20"/>
      <c r="L9" s="20"/>
      <c r="M9" s="20">
        <v>32987800</v>
      </c>
      <c r="N9" s="20">
        <v>32987800</v>
      </c>
      <c r="O9" s="20"/>
      <c r="P9" s="20"/>
      <c r="Q9" s="20">
        <v>24740850</v>
      </c>
      <c r="R9" s="20">
        <v>24740850</v>
      </c>
      <c r="S9" s="20"/>
      <c r="T9" s="20"/>
      <c r="U9" s="20"/>
      <c r="V9" s="20"/>
      <c r="W9" s="20">
        <v>98963400</v>
      </c>
      <c r="X9" s="20">
        <v>138982749</v>
      </c>
      <c r="Y9" s="20">
        <v>-40019349</v>
      </c>
      <c r="Z9" s="21">
        <v>-28.794472183018915</v>
      </c>
      <c r="AA9" s="22">
        <v>100005100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10724000</v>
      </c>
      <c r="F10" s="20">
        <v>6024000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5153268</v>
      </c>
      <c r="Y10" s="20">
        <v>-5153268</v>
      </c>
      <c r="Z10" s="21">
        <v>-100</v>
      </c>
      <c r="AA10" s="22">
        <v>6024000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-3791839</v>
      </c>
      <c r="D14" s="18"/>
      <c r="E14" s="19">
        <v>-133116545</v>
      </c>
      <c r="F14" s="20">
        <v>-139222310</v>
      </c>
      <c r="G14" s="20">
        <v>-980336</v>
      </c>
      <c r="H14" s="20">
        <v>-20545293</v>
      </c>
      <c r="I14" s="20">
        <v>-479299</v>
      </c>
      <c r="J14" s="20">
        <v>-22004928</v>
      </c>
      <c r="K14" s="20">
        <v>-191372</v>
      </c>
      <c r="L14" s="20">
        <v>-5264776</v>
      </c>
      <c r="M14" s="20">
        <v>-1188193</v>
      </c>
      <c r="N14" s="20">
        <v>-6644341</v>
      </c>
      <c r="O14" s="20">
        <v>-336826</v>
      </c>
      <c r="P14" s="20">
        <v>-1693320</v>
      </c>
      <c r="Q14" s="20">
        <v>-366283</v>
      </c>
      <c r="R14" s="20">
        <v>-2396429</v>
      </c>
      <c r="S14" s="20"/>
      <c r="T14" s="20"/>
      <c r="U14" s="20"/>
      <c r="V14" s="20"/>
      <c r="W14" s="20">
        <v>-31045698</v>
      </c>
      <c r="X14" s="20">
        <v>-95443749</v>
      </c>
      <c r="Y14" s="20">
        <v>64398051</v>
      </c>
      <c r="Z14" s="21">
        <v>-67.472256354892352</v>
      </c>
      <c r="AA14" s="22">
        <v>-139222310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-235600</v>
      </c>
      <c r="F15" s="20">
        <v>-286500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-214912</v>
      </c>
      <c r="Y15" s="20">
        <v>214912</v>
      </c>
      <c r="Z15" s="21">
        <v>-100</v>
      </c>
      <c r="AA15" s="22">
        <v>-286500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146129654</v>
      </c>
      <c r="D17" s="26">
        <f>SUM(D6:D16)</f>
        <v>0</v>
      </c>
      <c r="E17" s="27">
        <f t="shared" si="0"/>
        <v>100719706</v>
      </c>
      <c r="F17" s="28">
        <f t="shared" si="0"/>
        <v>89623829</v>
      </c>
      <c r="G17" s="28">
        <f t="shared" si="0"/>
        <v>44713889</v>
      </c>
      <c r="H17" s="28">
        <f t="shared" si="0"/>
        <v>-16081957</v>
      </c>
      <c r="I17" s="28">
        <f t="shared" si="0"/>
        <v>3654804</v>
      </c>
      <c r="J17" s="28">
        <f t="shared" si="0"/>
        <v>32286736</v>
      </c>
      <c r="K17" s="28">
        <f t="shared" si="0"/>
        <v>3574111</v>
      </c>
      <c r="L17" s="28">
        <f t="shared" si="0"/>
        <v>-850009</v>
      </c>
      <c r="M17" s="28">
        <f t="shared" si="0"/>
        <v>35680851</v>
      </c>
      <c r="N17" s="28">
        <f t="shared" si="0"/>
        <v>38404953</v>
      </c>
      <c r="O17" s="28">
        <f t="shared" si="0"/>
        <v>4568234</v>
      </c>
      <c r="P17" s="28">
        <f t="shared" si="0"/>
        <v>2287563</v>
      </c>
      <c r="Q17" s="28">
        <f t="shared" si="0"/>
        <v>28243424</v>
      </c>
      <c r="R17" s="28">
        <f t="shared" si="0"/>
        <v>35099221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105790910</v>
      </c>
      <c r="X17" s="28">
        <f t="shared" si="0"/>
        <v>96533655</v>
      </c>
      <c r="Y17" s="28">
        <f t="shared" si="0"/>
        <v>9257255</v>
      </c>
      <c r="Z17" s="29">
        <f>+IF(X17&lt;&gt;0,+(Y17/X17)*100,0)</f>
        <v>9.5896659046008352</v>
      </c>
      <c r="AA17" s="30">
        <f>SUM(AA6:AA16)</f>
        <v>89623829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-245313</v>
      </c>
      <c r="D26" s="18"/>
      <c r="E26" s="19">
        <v>-14064500</v>
      </c>
      <c r="F26" s="20">
        <v>-8659500</v>
      </c>
      <c r="G26" s="20">
        <v>-1805940</v>
      </c>
      <c r="H26" s="20">
        <v>-2226478</v>
      </c>
      <c r="I26" s="20"/>
      <c r="J26" s="20">
        <v>-4032418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-4032418</v>
      </c>
      <c r="X26" s="20">
        <v>-2226478</v>
      </c>
      <c r="Y26" s="20">
        <v>-1805940</v>
      </c>
      <c r="Z26" s="21">
        <v>81.111962480653304</v>
      </c>
      <c r="AA26" s="22">
        <v>-8659500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-245313</v>
      </c>
      <c r="D27" s="26">
        <f>SUM(D21:D26)</f>
        <v>0</v>
      </c>
      <c r="E27" s="27">
        <f t="shared" si="1"/>
        <v>-14064500</v>
      </c>
      <c r="F27" s="28">
        <f t="shared" si="1"/>
        <v>-8659500</v>
      </c>
      <c r="G27" s="28">
        <f t="shared" si="1"/>
        <v>-1805940</v>
      </c>
      <c r="H27" s="28">
        <f t="shared" si="1"/>
        <v>-2226478</v>
      </c>
      <c r="I27" s="28">
        <f t="shared" si="1"/>
        <v>0</v>
      </c>
      <c r="J27" s="28">
        <f t="shared" si="1"/>
        <v>-4032418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-4032418</v>
      </c>
      <c r="X27" s="28">
        <f t="shared" si="1"/>
        <v>-2226478</v>
      </c>
      <c r="Y27" s="28">
        <f t="shared" si="1"/>
        <v>-1805940</v>
      </c>
      <c r="Z27" s="29">
        <f>+IF(X27&lt;&gt;0,+(Y27/X27)*100,0)</f>
        <v>81.111962480653304</v>
      </c>
      <c r="AA27" s="30">
        <f>SUM(AA21:AA26)</f>
        <v>-8659500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145884341</v>
      </c>
      <c r="D38" s="32">
        <f>+D17+D27+D36</f>
        <v>0</v>
      </c>
      <c r="E38" s="33">
        <f t="shared" si="3"/>
        <v>86655206</v>
      </c>
      <c r="F38" s="2">
        <f t="shared" si="3"/>
        <v>80964329</v>
      </c>
      <c r="G38" s="2">
        <f t="shared" si="3"/>
        <v>42907949</v>
      </c>
      <c r="H38" s="2">
        <f t="shared" si="3"/>
        <v>-18308435</v>
      </c>
      <c r="I38" s="2">
        <f t="shared" si="3"/>
        <v>3654804</v>
      </c>
      <c r="J38" s="2">
        <f t="shared" si="3"/>
        <v>28254318</v>
      </c>
      <c r="K38" s="2">
        <f t="shared" si="3"/>
        <v>3574111</v>
      </c>
      <c r="L38" s="2">
        <f t="shared" si="3"/>
        <v>-850009</v>
      </c>
      <c r="M38" s="2">
        <f t="shared" si="3"/>
        <v>35680851</v>
      </c>
      <c r="N38" s="2">
        <f t="shared" si="3"/>
        <v>38404953</v>
      </c>
      <c r="O38" s="2">
        <f t="shared" si="3"/>
        <v>4568234</v>
      </c>
      <c r="P38" s="2">
        <f t="shared" si="3"/>
        <v>2287563</v>
      </c>
      <c r="Q38" s="2">
        <f t="shared" si="3"/>
        <v>28243424</v>
      </c>
      <c r="R38" s="2">
        <f t="shared" si="3"/>
        <v>35099221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101758492</v>
      </c>
      <c r="X38" s="2">
        <f t="shared" si="3"/>
        <v>94307177</v>
      </c>
      <c r="Y38" s="2">
        <f t="shared" si="3"/>
        <v>7451315</v>
      </c>
      <c r="Z38" s="34">
        <f>+IF(X38&lt;&gt;0,+(Y38/X38)*100,0)</f>
        <v>7.901111280215714</v>
      </c>
      <c r="AA38" s="35">
        <f>+AA17+AA27+AA36</f>
        <v>80964329</v>
      </c>
    </row>
    <row r="39" spans="1:27" x14ac:dyDescent="0.25">
      <c r="A39" s="23" t="s">
        <v>60</v>
      </c>
      <c r="B39" s="17"/>
      <c r="C39" s="32">
        <v>198676946</v>
      </c>
      <c r="D39" s="32"/>
      <c r="E39" s="33">
        <v>266522222</v>
      </c>
      <c r="F39" s="2">
        <v>348353126</v>
      </c>
      <c r="G39" s="2">
        <v>348353126</v>
      </c>
      <c r="H39" s="2">
        <f>+G40+H60</f>
        <v>391261075</v>
      </c>
      <c r="I39" s="2">
        <f>+H40+I60</f>
        <v>372952640</v>
      </c>
      <c r="J39" s="2">
        <f>+G39</f>
        <v>348353126</v>
      </c>
      <c r="K39" s="2">
        <f>+I40+K60</f>
        <v>376607444</v>
      </c>
      <c r="L39" s="2">
        <f>+K40+L60</f>
        <v>380181555</v>
      </c>
      <c r="M39" s="2">
        <f>+L40+M60</f>
        <v>379331546</v>
      </c>
      <c r="N39" s="2">
        <f>+K39</f>
        <v>376607444</v>
      </c>
      <c r="O39" s="2">
        <f>+M40+O60</f>
        <v>415012397</v>
      </c>
      <c r="P39" s="2">
        <f>+O40+P60</f>
        <v>419580631</v>
      </c>
      <c r="Q39" s="2">
        <f>+P40+Q60</f>
        <v>421868194</v>
      </c>
      <c r="R39" s="2">
        <f>+O39</f>
        <v>415012397</v>
      </c>
      <c r="S39" s="2">
        <f>+Q40+S60</f>
        <v>450111618</v>
      </c>
      <c r="T39" s="2">
        <f>+S40+T60</f>
        <v>450111618</v>
      </c>
      <c r="U39" s="2">
        <f>+T40+U60</f>
        <v>450111618</v>
      </c>
      <c r="V39" s="2">
        <f>+S39</f>
        <v>450111618</v>
      </c>
      <c r="W39" s="2">
        <f>+G39</f>
        <v>348353126</v>
      </c>
      <c r="X39" s="2">
        <v>348353126</v>
      </c>
      <c r="Y39" s="2">
        <f>+W39-X39</f>
        <v>0</v>
      </c>
      <c r="Z39" s="34">
        <f>+IF(X39&lt;&gt;0,+(Y39/X39)*100,0)</f>
        <v>0</v>
      </c>
      <c r="AA39" s="35">
        <v>348353126</v>
      </c>
    </row>
    <row r="40" spans="1:27" x14ac:dyDescent="0.25">
      <c r="A40" s="41" t="s">
        <v>62</v>
      </c>
      <c r="B40" s="42" t="s">
        <v>61</v>
      </c>
      <c r="C40" s="43">
        <f>+C38+C39</f>
        <v>344561287</v>
      </c>
      <c r="D40" s="43">
        <f t="shared" ref="D40:AA40" si="4">+D38+D39</f>
        <v>0</v>
      </c>
      <c r="E40" s="44">
        <f t="shared" si="4"/>
        <v>353177428</v>
      </c>
      <c r="F40" s="45">
        <f t="shared" si="4"/>
        <v>429317455</v>
      </c>
      <c r="G40" s="45">
        <f t="shared" si="4"/>
        <v>391261075</v>
      </c>
      <c r="H40" s="45">
        <f t="shared" si="4"/>
        <v>372952640</v>
      </c>
      <c r="I40" s="45">
        <f t="shared" si="4"/>
        <v>376607444</v>
      </c>
      <c r="J40" s="45">
        <f>+I40</f>
        <v>376607444</v>
      </c>
      <c r="K40" s="45">
        <f t="shared" si="4"/>
        <v>380181555</v>
      </c>
      <c r="L40" s="45">
        <f t="shared" si="4"/>
        <v>379331546</v>
      </c>
      <c r="M40" s="45">
        <f t="shared" si="4"/>
        <v>415012397</v>
      </c>
      <c r="N40" s="45">
        <f>+M40</f>
        <v>415012397</v>
      </c>
      <c r="O40" s="45">
        <f t="shared" si="4"/>
        <v>419580631</v>
      </c>
      <c r="P40" s="45">
        <f t="shared" si="4"/>
        <v>421868194</v>
      </c>
      <c r="Q40" s="45">
        <f t="shared" si="4"/>
        <v>450111618</v>
      </c>
      <c r="R40" s="45">
        <f>+Q40</f>
        <v>450111618</v>
      </c>
      <c r="S40" s="45">
        <f t="shared" si="4"/>
        <v>450111618</v>
      </c>
      <c r="T40" s="45">
        <f t="shared" si="4"/>
        <v>450111618</v>
      </c>
      <c r="U40" s="45">
        <f t="shared" si="4"/>
        <v>450111618</v>
      </c>
      <c r="V40" s="45">
        <f>+U40</f>
        <v>450111618</v>
      </c>
      <c r="W40" s="45">
        <f>+V40</f>
        <v>450111618</v>
      </c>
      <c r="X40" s="45">
        <f t="shared" si="4"/>
        <v>442660303</v>
      </c>
      <c r="Y40" s="45">
        <f t="shared" si="4"/>
        <v>7451315</v>
      </c>
      <c r="Z40" s="46">
        <f>+IF(X40&lt;&gt;0,+(Y40/X40)*100,0)</f>
        <v>1.6833031897147552</v>
      </c>
      <c r="AA40" s="47">
        <f t="shared" si="4"/>
        <v>429317455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348353126</v>
      </c>
      <c r="J60">
        <v>348353126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14342384</v>
      </c>
      <c r="F7" s="20">
        <v>14664759</v>
      </c>
      <c r="G7" s="20">
        <v>1110977</v>
      </c>
      <c r="H7" s="20">
        <v>1207413</v>
      </c>
      <c r="I7" s="20">
        <v>1164671</v>
      </c>
      <c r="J7" s="20">
        <v>3483061</v>
      </c>
      <c r="K7" s="20">
        <v>1098098</v>
      </c>
      <c r="L7" s="20">
        <v>1333938</v>
      </c>
      <c r="M7" s="20">
        <v>1112512</v>
      </c>
      <c r="N7" s="20">
        <v>3544548</v>
      </c>
      <c r="O7" s="20">
        <v>1144689</v>
      </c>
      <c r="P7" s="20">
        <v>1296852</v>
      </c>
      <c r="Q7" s="20">
        <v>1321847</v>
      </c>
      <c r="R7" s="20">
        <v>3763388</v>
      </c>
      <c r="S7" s="20"/>
      <c r="T7" s="20"/>
      <c r="U7" s="20"/>
      <c r="V7" s="20"/>
      <c r="W7" s="20">
        <v>10790997</v>
      </c>
      <c r="X7" s="20">
        <v>10837379</v>
      </c>
      <c r="Y7" s="20">
        <v>-46382</v>
      </c>
      <c r="Z7" s="21">
        <v>-0.42798171033789623</v>
      </c>
      <c r="AA7" s="22">
        <v>14664759</v>
      </c>
    </row>
    <row r="8" spans="1:27" x14ac:dyDescent="0.25">
      <c r="A8" s="23" t="s">
        <v>36</v>
      </c>
      <c r="B8" s="17" t="s">
        <v>32</v>
      </c>
      <c r="C8" s="18">
        <v>51608</v>
      </c>
      <c r="D8" s="18"/>
      <c r="E8" s="19">
        <v>53000</v>
      </c>
      <c r="F8" s="20">
        <v>53000</v>
      </c>
      <c r="G8" s="20">
        <v>4286</v>
      </c>
      <c r="H8" s="20">
        <v>3364</v>
      </c>
      <c r="I8" s="20">
        <v>3847</v>
      </c>
      <c r="J8" s="20">
        <v>11497</v>
      </c>
      <c r="K8" s="20">
        <v>4299</v>
      </c>
      <c r="L8" s="20">
        <v>1152</v>
      </c>
      <c r="M8" s="20"/>
      <c r="N8" s="20">
        <v>5451</v>
      </c>
      <c r="O8" s="20">
        <v>4928</v>
      </c>
      <c r="P8" s="20">
        <v>5889</v>
      </c>
      <c r="Q8" s="20">
        <v>1327</v>
      </c>
      <c r="R8" s="20">
        <v>12144</v>
      </c>
      <c r="S8" s="20"/>
      <c r="T8" s="20"/>
      <c r="U8" s="20"/>
      <c r="V8" s="20"/>
      <c r="W8" s="20">
        <v>29092</v>
      </c>
      <c r="X8" s="20">
        <v>39749</v>
      </c>
      <c r="Y8" s="20">
        <v>-10657</v>
      </c>
      <c r="Z8" s="21">
        <v>-26.810737377040933</v>
      </c>
      <c r="AA8" s="22">
        <v>53000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13555780</v>
      </c>
      <c r="F9" s="20">
        <v>14217780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10332336</v>
      </c>
      <c r="Y9" s="20">
        <v>-10332336</v>
      </c>
      <c r="Z9" s="21">
        <v>-100</v>
      </c>
      <c r="AA9" s="22">
        <v>14217780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-29699720</v>
      </c>
      <c r="F14" s="20">
        <v>-29324330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-22180936</v>
      </c>
      <c r="Y14" s="20">
        <v>22180936</v>
      </c>
      <c r="Z14" s="21">
        <v>-100</v>
      </c>
      <c r="AA14" s="22">
        <v>-29324330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51608</v>
      </c>
      <c r="D17" s="26">
        <f>SUM(D6:D16)</f>
        <v>0</v>
      </c>
      <c r="E17" s="27">
        <f t="shared" si="0"/>
        <v>-1748556</v>
      </c>
      <c r="F17" s="28">
        <f t="shared" si="0"/>
        <v>-388791</v>
      </c>
      <c r="G17" s="28">
        <f t="shared" si="0"/>
        <v>1115263</v>
      </c>
      <c r="H17" s="28">
        <f t="shared" si="0"/>
        <v>1210777</v>
      </c>
      <c r="I17" s="28">
        <f t="shared" si="0"/>
        <v>1168518</v>
      </c>
      <c r="J17" s="28">
        <f t="shared" si="0"/>
        <v>3494558</v>
      </c>
      <c r="K17" s="28">
        <f t="shared" si="0"/>
        <v>1102397</v>
      </c>
      <c r="L17" s="28">
        <f t="shared" si="0"/>
        <v>1335090</v>
      </c>
      <c r="M17" s="28">
        <f t="shared" si="0"/>
        <v>1112512</v>
      </c>
      <c r="N17" s="28">
        <f t="shared" si="0"/>
        <v>3549999</v>
      </c>
      <c r="O17" s="28">
        <f t="shared" si="0"/>
        <v>1149617</v>
      </c>
      <c r="P17" s="28">
        <f t="shared" si="0"/>
        <v>1302741</v>
      </c>
      <c r="Q17" s="28">
        <f t="shared" si="0"/>
        <v>1323174</v>
      </c>
      <c r="R17" s="28">
        <f t="shared" si="0"/>
        <v>3775532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10820089</v>
      </c>
      <c r="X17" s="28">
        <f t="shared" si="0"/>
        <v>-971472</v>
      </c>
      <c r="Y17" s="28">
        <f t="shared" si="0"/>
        <v>11791561</v>
      </c>
      <c r="Z17" s="29">
        <f>+IF(X17&lt;&gt;0,+(Y17/X17)*100,0)</f>
        <v>-1213.7828985292422</v>
      </c>
      <c r="AA17" s="30">
        <f>SUM(AA6:AA16)</f>
        <v>-388791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-660965</v>
      </c>
      <c r="D26" s="18"/>
      <c r="E26" s="19"/>
      <c r="F26" s="20">
        <v>-90000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-22500</v>
      </c>
      <c r="Y26" s="20">
        <v>22500</v>
      </c>
      <c r="Z26" s="21">
        <v>-100</v>
      </c>
      <c r="AA26" s="22">
        <v>-90000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-660965</v>
      </c>
      <c r="D27" s="26">
        <f>SUM(D21:D26)</f>
        <v>0</v>
      </c>
      <c r="E27" s="27">
        <f t="shared" si="1"/>
        <v>0</v>
      </c>
      <c r="F27" s="28">
        <f t="shared" si="1"/>
        <v>-90000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-22500</v>
      </c>
      <c r="Y27" s="28">
        <f t="shared" si="1"/>
        <v>22500</v>
      </c>
      <c r="Z27" s="29">
        <f>+IF(X27&lt;&gt;0,+(Y27/X27)*100,0)</f>
        <v>-100</v>
      </c>
      <c r="AA27" s="30">
        <f>SUM(AA21:AA26)</f>
        <v>-90000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-609357</v>
      </c>
      <c r="D38" s="32">
        <f>+D17+D27+D36</f>
        <v>0</v>
      </c>
      <c r="E38" s="33">
        <f t="shared" si="3"/>
        <v>-1748556</v>
      </c>
      <c r="F38" s="2">
        <f t="shared" si="3"/>
        <v>-478791</v>
      </c>
      <c r="G38" s="2">
        <f t="shared" si="3"/>
        <v>1115263</v>
      </c>
      <c r="H38" s="2">
        <f t="shared" si="3"/>
        <v>1210777</v>
      </c>
      <c r="I38" s="2">
        <f t="shared" si="3"/>
        <v>1168518</v>
      </c>
      <c r="J38" s="2">
        <f t="shared" si="3"/>
        <v>3494558</v>
      </c>
      <c r="K38" s="2">
        <f t="shared" si="3"/>
        <v>1102397</v>
      </c>
      <c r="L38" s="2">
        <f t="shared" si="3"/>
        <v>1335090</v>
      </c>
      <c r="M38" s="2">
        <f t="shared" si="3"/>
        <v>1112512</v>
      </c>
      <c r="N38" s="2">
        <f t="shared" si="3"/>
        <v>3549999</v>
      </c>
      <c r="O38" s="2">
        <f t="shared" si="3"/>
        <v>1149617</v>
      </c>
      <c r="P38" s="2">
        <f t="shared" si="3"/>
        <v>1302741</v>
      </c>
      <c r="Q38" s="2">
        <f t="shared" si="3"/>
        <v>1323174</v>
      </c>
      <c r="R38" s="2">
        <f t="shared" si="3"/>
        <v>3775532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10820089</v>
      </c>
      <c r="X38" s="2">
        <f t="shared" si="3"/>
        <v>-993972</v>
      </c>
      <c r="Y38" s="2">
        <f t="shared" si="3"/>
        <v>11814061</v>
      </c>
      <c r="Z38" s="34">
        <f>+IF(X38&lt;&gt;0,+(Y38/X38)*100,0)</f>
        <v>-1188.5708048114031</v>
      </c>
      <c r="AA38" s="35">
        <f>+AA17+AA27+AA36</f>
        <v>-478791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1115263</v>
      </c>
      <c r="I39" s="2">
        <f>+H40+I60</f>
        <v>2326040</v>
      </c>
      <c r="J39" s="2">
        <f>+G39</f>
        <v>0</v>
      </c>
      <c r="K39" s="2">
        <f>+I40+K60</f>
        <v>3494558</v>
      </c>
      <c r="L39" s="2">
        <f>+K40+L60</f>
        <v>4596955</v>
      </c>
      <c r="M39" s="2">
        <f>+L40+M60</f>
        <v>5932045</v>
      </c>
      <c r="N39" s="2">
        <f>+K39</f>
        <v>3494558</v>
      </c>
      <c r="O39" s="2">
        <f>+M40+O60</f>
        <v>7044557</v>
      </c>
      <c r="P39" s="2">
        <f>+O40+P60</f>
        <v>8194174</v>
      </c>
      <c r="Q39" s="2">
        <f>+P40+Q60</f>
        <v>9496915</v>
      </c>
      <c r="R39" s="2">
        <f>+O39</f>
        <v>7044557</v>
      </c>
      <c r="S39" s="2">
        <f>+Q40+S60</f>
        <v>10820089</v>
      </c>
      <c r="T39" s="2">
        <f>+S40+T60</f>
        <v>10820089</v>
      </c>
      <c r="U39" s="2">
        <f>+T40+U60</f>
        <v>10820089</v>
      </c>
      <c r="V39" s="2">
        <f>+S39</f>
        <v>10820089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-609357</v>
      </c>
      <c r="D40" s="43">
        <f t="shared" ref="D40:AA40" si="4">+D38+D39</f>
        <v>0</v>
      </c>
      <c r="E40" s="44">
        <f t="shared" si="4"/>
        <v>-1748556</v>
      </c>
      <c r="F40" s="45">
        <f t="shared" si="4"/>
        <v>-478791</v>
      </c>
      <c r="G40" s="45">
        <f t="shared" si="4"/>
        <v>1115263</v>
      </c>
      <c r="H40" s="45">
        <f t="shared" si="4"/>
        <v>2326040</v>
      </c>
      <c r="I40" s="45">
        <f t="shared" si="4"/>
        <v>3494558</v>
      </c>
      <c r="J40" s="45">
        <f>+I40</f>
        <v>3494558</v>
      </c>
      <c r="K40" s="45">
        <f t="shared" si="4"/>
        <v>4596955</v>
      </c>
      <c r="L40" s="45">
        <f t="shared" si="4"/>
        <v>5932045</v>
      </c>
      <c r="M40" s="45">
        <f t="shared" si="4"/>
        <v>7044557</v>
      </c>
      <c r="N40" s="45">
        <f>+M40</f>
        <v>7044557</v>
      </c>
      <c r="O40" s="45">
        <f t="shared" si="4"/>
        <v>8194174</v>
      </c>
      <c r="P40" s="45">
        <f t="shared" si="4"/>
        <v>9496915</v>
      </c>
      <c r="Q40" s="45">
        <f t="shared" si="4"/>
        <v>10820089</v>
      </c>
      <c r="R40" s="45">
        <f>+Q40</f>
        <v>10820089</v>
      </c>
      <c r="S40" s="45">
        <f t="shared" si="4"/>
        <v>10820089</v>
      </c>
      <c r="T40" s="45">
        <f t="shared" si="4"/>
        <v>10820089</v>
      </c>
      <c r="U40" s="45">
        <f t="shared" si="4"/>
        <v>10820089</v>
      </c>
      <c r="V40" s="45">
        <f>+U40</f>
        <v>10820089</v>
      </c>
      <c r="W40" s="45">
        <f>+V40</f>
        <v>10820089</v>
      </c>
      <c r="X40" s="45">
        <f t="shared" si="4"/>
        <v>-993972</v>
      </c>
      <c r="Y40" s="45">
        <f t="shared" si="4"/>
        <v>11814061</v>
      </c>
      <c r="Z40" s="46">
        <f>+IF(X40&lt;&gt;0,+(Y40/X40)*100,0)</f>
        <v>-1188.5708048114031</v>
      </c>
      <c r="AA40" s="47">
        <f t="shared" si="4"/>
        <v>-478791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2132785</v>
      </c>
      <c r="F7" s="20">
        <v>2132785</v>
      </c>
      <c r="G7" s="20"/>
      <c r="H7" s="20"/>
      <c r="I7" s="20"/>
      <c r="J7" s="20"/>
      <c r="K7" s="20">
        <v>528047</v>
      </c>
      <c r="L7" s="20">
        <v>126737</v>
      </c>
      <c r="M7" s="20">
        <v>78349</v>
      </c>
      <c r="N7" s="20">
        <v>733133</v>
      </c>
      <c r="O7" s="20"/>
      <c r="P7" s="20"/>
      <c r="Q7" s="20"/>
      <c r="R7" s="20"/>
      <c r="S7" s="20"/>
      <c r="T7" s="20"/>
      <c r="U7" s="20"/>
      <c r="V7" s="20"/>
      <c r="W7" s="20">
        <v>733133</v>
      </c>
      <c r="X7" s="20">
        <v>1599588</v>
      </c>
      <c r="Y7" s="20">
        <v>-866455</v>
      </c>
      <c r="Z7" s="21">
        <v>-54.167385601792461</v>
      </c>
      <c r="AA7" s="22">
        <v>2132785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-2943279</v>
      </c>
      <c r="F14" s="20">
        <v>-2743279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-2057472</v>
      </c>
      <c r="Y14" s="20">
        <v>2057472</v>
      </c>
      <c r="Z14" s="21">
        <v>-100</v>
      </c>
      <c r="AA14" s="22">
        <v>-2743279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-810494</v>
      </c>
      <c r="F17" s="28">
        <f t="shared" si="0"/>
        <v>-610494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528047</v>
      </c>
      <c r="L17" s="28">
        <f t="shared" si="0"/>
        <v>126737</v>
      </c>
      <c r="M17" s="28">
        <f t="shared" si="0"/>
        <v>78349</v>
      </c>
      <c r="N17" s="28">
        <f t="shared" si="0"/>
        <v>733133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733133</v>
      </c>
      <c r="X17" s="28">
        <f t="shared" si="0"/>
        <v>-457884</v>
      </c>
      <c r="Y17" s="28">
        <f t="shared" si="0"/>
        <v>1191017</v>
      </c>
      <c r="Z17" s="29">
        <f>+IF(X17&lt;&gt;0,+(Y17/X17)*100,0)</f>
        <v>-260.11326012701909</v>
      </c>
      <c r="AA17" s="30">
        <f>SUM(AA6:AA16)</f>
        <v>-610494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-1280000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-960003</v>
      </c>
      <c r="Y26" s="20">
        <v>960003</v>
      </c>
      <c r="Z26" s="21">
        <v>-100</v>
      </c>
      <c r="AA26" s="22">
        <v>-1280000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-1280000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-960003</v>
      </c>
      <c r="Y27" s="28">
        <f t="shared" si="1"/>
        <v>960003</v>
      </c>
      <c r="Z27" s="29">
        <f>+IF(X27&lt;&gt;0,+(Y27/X27)*100,0)</f>
        <v>-100</v>
      </c>
      <c r="AA27" s="30">
        <f>SUM(AA21:AA26)</f>
        <v>-1280000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-2310494</v>
      </c>
      <c r="F38" s="2">
        <f t="shared" si="3"/>
        <v>-1890494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528047</v>
      </c>
      <c r="L38" s="2">
        <f t="shared" si="3"/>
        <v>126737</v>
      </c>
      <c r="M38" s="2">
        <f t="shared" si="3"/>
        <v>78349</v>
      </c>
      <c r="N38" s="2">
        <f t="shared" si="3"/>
        <v>733133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733133</v>
      </c>
      <c r="X38" s="2">
        <f t="shared" si="3"/>
        <v>-1417887</v>
      </c>
      <c r="Y38" s="2">
        <f t="shared" si="3"/>
        <v>2151020</v>
      </c>
      <c r="Z38" s="34">
        <f>+IF(X38&lt;&gt;0,+(Y38/X38)*100,0)</f>
        <v>-151.70602452804772</v>
      </c>
      <c r="AA38" s="35">
        <f>+AA17+AA27+AA36</f>
        <v>-1890494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528047</v>
      </c>
      <c r="M39" s="2">
        <f>+L40+M60</f>
        <v>654784</v>
      </c>
      <c r="N39" s="2">
        <f>+K39</f>
        <v>0</v>
      </c>
      <c r="O39" s="2">
        <f>+M40+O60</f>
        <v>733133</v>
      </c>
      <c r="P39" s="2">
        <f>+O40+P60</f>
        <v>733133</v>
      </c>
      <c r="Q39" s="2">
        <f>+P40+Q60</f>
        <v>733133</v>
      </c>
      <c r="R39" s="2">
        <f>+O39</f>
        <v>733133</v>
      </c>
      <c r="S39" s="2">
        <f>+Q40+S60</f>
        <v>733133</v>
      </c>
      <c r="T39" s="2">
        <f>+S40+T60</f>
        <v>733133</v>
      </c>
      <c r="U39" s="2">
        <f>+T40+U60</f>
        <v>733133</v>
      </c>
      <c r="V39" s="2">
        <f>+S39</f>
        <v>733133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-2310494</v>
      </c>
      <c r="F40" s="45">
        <f t="shared" si="4"/>
        <v>-1890494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528047</v>
      </c>
      <c r="L40" s="45">
        <f t="shared" si="4"/>
        <v>654784</v>
      </c>
      <c r="M40" s="45">
        <f t="shared" si="4"/>
        <v>733133</v>
      </c>
      <c r="N40" s="45">
        <f>+M40</f>
        <v>733133</v>
      </c>
      <c r="O40" s="45">
        <f t="shared" si="4"/>
        <v>733133</v>
      </c>
      <c r="P40" s="45">
        <f t="shared" si="4"/>
        <v>733133</v>
      </c>
      <c r="Q40" s="45">
        <f t="shared" si="4"/>
        <v>733133</v>
      </c>
      <c r="R40" s="45">
        <f>+Q40</f>
        <v>733133</v>
      </c>
      <c r="S40" s="45">
        <f t="shared" si="4"/>
        <v>733133</v>
      </c>
      <c r="T40" s="45">
        <f t="shared" si="4"/>
        <v>733133</v>
      </c>
      <c r="U40" s="45">
        <f t="shared" si="4"/>
        <v>733133</v>
      </c>
      <c r="V40" s="45">
        <f>+U40</f>
        <v>733133</v>
      </c>
      <c r="W40" s="45">
        <f>+V40</f>
        <v>733133</v>
      </c>
      <c r="X40" s="45">
        <f t="shared" si="4"/>
        <v>-1417887</v>
      </c>
      <c r="Y40" s="45">
        <f t="shared" si="4"/>
        <v>2151020</v>
      </c>
      <c r="Z40" s="46">
        <f>+IF(X40&lt;&gt;0,+(Y40/X40)*100,0)</f>
        <v>-151.70602452804772</v>
      </c>
      <c r="AA40" s="47">
        <f t="shared" si="4"/>
        <v>-1890494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394510</v>
      </c>
      <c r="D7" s="18"/>
      <c r="E7" s="19">
        <v>1455309</v>
      </c>
      <c r="F7" s="20">
        <v>1824903</v>
      </c>
      <c r="G7" s="20">
        <v>25817</v>
      </c>
      <c r="H7" s="20">
        <v>203573</v>
      </c>
      <c r="I7" s="20">
        <v>103738</v>
      </c>
      <c r="J7" s="20">
        <v>333128</v>
      </c>
      <c r="K7" s="20">
        <v>41255</v>
      </c>
      <c r="L7" s="20">
        <v>180611</v>
      </c>
      <c r="M7" s="20">
        <v>110016</v>
      </c>
      <c r="N7" s="20">
        <v>331882</v>
      </c>
      <c r="O7" s="20">
        <v>137214</v>
      </c>
      <c r="P7" s="20">
        <v>64190</v>
      </c>
      <c r="Q7" s="20">
        <v>37379</v>
      </c>
      <c r="R7" s="20">
        <v>238783</v>
      </c>
      <c r="S7" s="20"/>
      <c r="T7" s="20"/>
      <c r="U7" s="20"/>
      <c r="V7" s="20"/>
      <c r="W7" s="20">
        <v>903793</v>
      </c>
      <c r="X7" s="20">
        <v>1368675</v>
      </c>
      <c r="Y7" s="20">
        <v>-464882</v>
      </c>
      <c r="Z7" s="21">
        <v>-33.965842877235282</v>
      </c>
      <c r="AA7" s="22">
        <v>1824903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-20856095</v>
      </c>
      <c r="F14" s="20">
        <v>-18278663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-13708998</v>
      </c>
      <c r="Y14" s="20">
        <v>13708998</v>
      </c>
      <c r="Z14" s="21">
        <v>-100</v>
      </c>
      <c r="AA14" s="22">
        <v>-18278663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394510</v>
      </c>
      <c r="D17" s="26">
        <f>SUM(D6:D16)</f>
        <v>0</v>
      </c>
      <c r="E17" s="27">
        <f t="shared" si="0"/>
        <v>-19400786</v>
      </c>
      <c r="F17" s="28">
        <f t="shared" si="0"/>
        <v>-16453760</v>
      </c>
      <c r="G17" s="28">
        <f t="shared" si="0"/>
        <v>25817</v>
      </c>
      <c r="H17" s="28">
        <f t="shared" si="0"/>
        <v>203573</v>
      </c>
      <c r="I17" s="28">
        <f t="shared" si="0"/>
        <v>103738</v>
      </c>
      <c r="J17" s="28">
        <f t="shared" si="0"/>
        <v>333128</v>
      </c>
      <c r="K17" s="28">
        <f t="shared" si="0"/>
        <v>41255</v>
      </c>
      <c r="L17" s="28">
        <f t="shared" si="0"/>
        <v>180611</v>
      </c>
      <c r="M17" s="28">
        <f t="shared" si="0"/>
        <v>110016</v>
      </c>
      <c r="N17" s="28">
        <f t="shared" si="0"/>
        <v>331882</v>
      </c>
      <c r="O17" s="28">
        <f t="shared" si="0"/>
        <v>137214</v>
      </c>
      <c r="P17" s="28">
        <f t="shared" si="0"/>
        <v>64190</v>
      </c>
      <c r="Q17" s="28">
        <f t="shared" si="0"/>
        <v>37379</v>
      </c>
      <c r="R17" s="28">
        <f t="shared" si="0"/>
        <v>238783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903793</v>
      </c>
      <c r="X17" s="28">
        <f t="shared" si="0"/>
        <v>-12340323</v>
      </c>
      <c r="Y17" s="28">
        <f t="shared" si="0"/>
        <v>13244116</v>
      </c>
      <c r="Z17" s="29">
        <f>+IF(X17&lt;&gt;0,+(Y17/X17)*100,0)</f>
        <v>-107.32390067909891</v>
      </c>
      <c r="AA17" s="30">
        <f>SUM(AA6:AA16)</f>
        <v>-16453760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394510</v>
      </c>
      <c r="D38" s="32">
        <f>+D17+D27+D36</f>
        <v>0</v>
      </c>
      <c r="E38" s="33">
        <f t="shared" si="3"/>
        <v>-19400786</v>
      </c>
      <c r="F38" s="2">
        <f t="shared" si="3"/>
        <v>-16453760</v>
      </c>
      <c r="G38" s="2">
        <f t="shared" si="3"/>
        <v>25817</v>
      </c>
      <c r="H38" s="2">
        <f t="shared" si="3"/>
        <v>203573</v>
      </c>
      <c r="I38" s="2">
        <f t="shared" si="3"/>
        <v>103738</v>
      </c>
      <c r="J38" s="2">
        <f t="shared" si="3"/>
        <v>333128</v>
      </c>
      <c r="K38" s="2">
        <f t="shared" si="3"/>
        <v>41255</v>
      </c>
      <c r="L38" s="2">
        <f t="shared" si="3"/>
        <v>180611</v>
      </c>
      <c r="M38" s="2">
        <f t="shared" si="3"/>
        <v>110016</v>
      </c>
      <c r="N38" s="2">
        <f t="shared" si="3"/>
        <v>331882</v>
      </c>
      <c r="O38" s="2">
        <f t="shared" si="3"/>
        <v>137214</v>
      </c>
      <c r="P38" s="2">
        <f t="shared" si="3"/>
        <v>64190</v>
      </c>
      <c r="Q38" s="2">
        <f t="shared" si="3"/>
        <v>37379</v>
      </c>
      <c r="R38" s="2">
        <f t="shared" si="3"/>
        <v>238783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903793</v>
      </c>
      <c r="X38" s="2">
        <f t="shared" si="3"/>
        <v>-12340323</v>
      </c>
      <c r="Y38" s="2">
        <f t="shared" si="3"/>
        <v>13244116</v>
      </c>
      <c r="Z38" s="34">
        <f>+IF(X38&lt;&gt;0,+(Y38/X38)*100,0)</f>
        <v>-107.32390067909891</v>
      </c>
      <c r="AA38" s="35">
        <f>+AA17+AA27+AA36</f>
        <v>-16453760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25817</v>
      </c>
      <c r="I39" s="2">
        <f>+H40+I60</f>
        <v>229390</v>
      </c>
      <c r="J39" s="2">
        <f>+G39</f>
        <v>0</v>
      </c>
      <c r="K39" s="2">
        <f>+I40+K60</f>
        <v>333128</v>
      </c>
      <c r="L39" s="2">
        <f>+K40+L60</f>
        <v>374383</v>
      </c>
      <c r="M39" s="2">
        <f>+L40+M60</f>
        <v>554994</v>
      </c>
      <c r="N39" s="2">
        <f>+K39</f>
        <v>333128</v>
      </c>
      <c r="O39" s="2">
        <f>+M40+O60</f>
        <v>665010</v>
      </c>
      <c r="P39" s="2">
        <f>+O40+P60</f>
        <v>802224</v>
      </c>
      <c r="Q39" s="2">
        <f>+P40+Q60</f>
        <v>866414</v>
      </c>
      <c r="R39" s="2">
        <f>+O39</f>
        <v>665010</v>
      </c>
      <c r="S39" s="2">
        <f>+Q40+S60</f>
        <v>903793</v>
      </c>
      <c r="T39" s="2">
        <f>+S40+T60</f>
        <v>903793</v>
      </c>
      <c r="U39" s="2">
        <f>+T40+U60</f>
        <v>903793</v>
      </c>
      <c r="V39" s="2">
        <f>+S39</f>
        <v>903793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394510</v>
      </c>
      <c r="D40" s="43">
        <f t="shared" ref="D40:AA40" si="4">+D38+D39</f>
        <v>0</v>
      </c>
      <c r="E40" s="44">
        <f t="shared" si="4"/>
        <v>-19400786</v>
      </c>
      <c r="F40" s="45">
        <f t="shared" si="4"/>
        <v>-16453760</v>
      </c>
      <c r="G40" s="45">
        <f t="shared" si="4"/>
        <v>25817</v>
      </c>
      <c r="H40" s="45">
        <f t="shared" si="4"/>
        <v>229390</v>
      </c>
      <c r="I40" s="45">
        <f t="shared" si="4"/>
        <v>333128</v>
      </c>
      <c r="J40" s="45">
        <f>+I40</f>
        <v>333128</v>
      </c>
      <c r="K40" s="45">
        <f t="shared" si="4"/>
        <v>374383</v>
      </c>
      <c r="L40" s="45">
        <f t="shared" si="4"/>
        <v>554994</v>
      </c>
      <c r="M40" s="45">
        <f t="shared" si="4"/>
        <v>665010</v>
      </c>
      <c r="N40" s="45">
        <f>+M40</f>
        <v>665010</v>
      </c>
      <c r="O40" s="45">
        <f t="shared" si="4"/>
        <v>802224</v>
      </c>
      <c r="P40" s="45">
        <f t="shared" si="4"/>
        <v>866414</v>
      </c>
      <c r="Q40" s="45">
        <f t="shared" si="4"/>
        <v>903793</v>
      </c>
      <c r="R40" s="45">
        <f>+Q40</f>
        <v>903793</v>
      </c>
      <c r="S40" s="45">
        <f t="shared" si="4"/>
        <v>903793</v>
      </c>
      <c r="T40" s="45">
        <f t="shared" si="4"/>
        <v>903793</v>
      </c>
      <c r="U40" s="45">
        <f t="shared" si="4"/>
        <v>903793</v>
      </c>
      <c r="V40" s="45">
        <f>+U40</f>
        <v>903793</v>
      </c>
      <c r="W40" s="45">
        <f>+V40</f>
        <v>903793</v>
      </c>
      <c r="X40" s="45">
        <f t="shared" si="4"/>
        <v>-12340323</v>
      </c>
      <c r="Y40" s="45">
        <f t="shared" si="4"/>
        <v>13244116</v>
      </c>
      <c r="Z40" s="46">
        <f>+IF(X40&lt;&gt;0,+(Y40/X40)*100,0)</f>
        <v>-107.32390067909891</v>
      </c>
      <c r="AA40" s="47">
        <f t="shared" si="4"/>
        <v>-16453760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473929</v>
      </c>
      <c r="D7" s="18"/>
      <c r="E7" s="19">
        <v>4956007</v>
      </c>
      <c r="F7" s="20">
        <v>5775558</v>
      </c>
      <c r="G7" s="20"/>
      <c r="H7" s="20"/>
      <c r="I7" s="20"/>
      <c r="J7" s="20"/>
      <c r="K7" s="20">
        <v>435906</v>
      </c>
      <c r="L7" s="20">
        <v>382376</v>
      </c>
      <c r="M7" s="20">
        <v>534392</v>
      </c>
      <c r="N7" s="20">
        <v>1352674</v>
      </c>
      <c r="O7" s="20">
        <v>397336</v>
      </c>
      <c r="P7" s="20">
        <v>331556</v>
      </c>
      <c r="Q7" s="20">
        <v>338739</v>
      </c>
      <c r="R7" s="20">
        <v>1067631</v>
      </c>
      <c r="S7" s="20"/>
      <c r="T7" s="20"/>
      <c r="U7" s="20"/>
      <c r="V7" s="20"/>
      <c r="W7" s="20">
        <v>2420305</v>
      </c>
      <c r="X7" s="20">
        <v>4331664</v>
      </c>
      <c r="Y7" s="20">
        <v>-1911359</v>
      </c>
      <c r="Z7" s="21">
        <v>-44.1252830321096</v>
      </c>
      <c r="AA7" s="22">
        <v>5775558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-13974886</v>
      </c>
      <c r="F14" s="20">
        <v>-15002886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-11252178</v>
      </c>
      <c r="Y14" s="20">
        <v>11252178</v>
      </c>
      <c r="Z14" s="21">
        <v>-100</v>
      </c>
      <c r="AA14" s="22">
        <v>-15002886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473929</v>
      </c>
      <c r="D17" s="26">
        <f>SUM(D6:D16)</f>
        <v>0</v>
      </c>
      <c r="E17" s="27">
        <f t="shared" si="0"/>
        <v>-9018879</v>
      </c>
      <c r="F17" s="28">
        <f t="shared" si="0"/>
        <v>-9227328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435906</v>
      </c>
      <c r="L17" s="28">
        <f t="shared" si="0"/>
        <v>382376</v>
      </c>
      <c r="M17" s="28">
        <f t="shared" si="0"/>
        <v>534392</v>
      </c>
      <c r="N17" s="28">
        <f t="shared" si="0"/>
        <v>1352674</v>
      </c>
      <c r="O17" s="28">
        <f t="shared" si="0"/>
        <v>397336</v>
      </c>
      <c r="P17" s="28">
        <f t="shared" si="0"/>
        <v>331556</v>
      </c>
      <c r="Q17" s="28">
        <f t="shared" si="0"/>
        <v>338739</v>
      </c>
      <c r="R17" s="28">
        <f t="shared" si="0"/>
        <v>1067631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2420305</v>
      </c>
      <c r="X17" s="28">
        <f t="shared" si="0"/>
        <v>-6920514</v>
      </c>
      <c r="Y17" s="28">
        <f t="shared" si="0"/>
        <v>9340819</v>
      </c>
      <c r="Z17" s="29">
        <f>+IF(X17&lt;&gt;0,+(Y17/X17)*100,0)</f>
        <v>-134.97290808168293</v>
      </c>
      <c r="AA17" s="30">
        <f>SUM(AA6:AA16)</f>
        <v>-9227328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-5291783</v>
      </c>
      <c r="F26" s="20">
        <v>-4491783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-3368835</v>
      </c>
      <c r="Y26" s="20">
        <v>3368835</v>
      </c>
      <c r="Z26" s="21">
        <v>-100</v>
      </c>
      <c r="AA26" s="22">
        <v>-4491783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-5291783</v>
      </c>
      <c r="F27" s="28">
        <f t="shared" si="1"/>
        <v>-4491783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-3368835</v>
      </c>
      <c r="Y27" s="28">
        <f t="shared" si="1"/>
        <v>3368835</v>
      </c>
      <c r="Z27" s="29">
        <f>+IF(X27&lt;&gt;0,+(Y27/X27)*100,0)</f>
        <v>-100</v>
      </c>
      <c r="AA27" s="30">
        <f>SUM(AA21:AA26)</f>
        <v>-4491783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473929</v>
      </c>
      <c r="D38" s="32">
        <f>+D17+D27+D36</f>
        <v>0</v>
      </c>
      <c r="E38" s="33">
        <f t="shared" si="3"/>
        <v>-14310662</v>
      </c>
      <c r="F38" s="2">
        <f t="shared" si="3"/>
        <v>-13719111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435906</v>
      </c>
      <c r="L38" s="2">
        <f t="shared" si="3"/>
        <v>382376</v>
      </c>
      <c r="M38" s="2">
        <f t="shared" si="3"/>
        <v>534392</v>
      </c>
      <c r="N38" s="2">
        <f t="shared" si="3"/>
        <v>1352674</v>
      </c>
      <c r="O38" s="2">
        <f t="shared" si="3"/>
        <v>397336</v>
      </c>
      <c r="P38" s="2">
        <f t="shared" si="3"/>
        <v>331556</v>
      </c>
      <c r="Q38" s="2">
        <f t="shared" si="3"/>
        <v>338739</v>
      </c>
      <c r="R38" s="2">
        <f t="shared" si="3"/>
        <v>1067631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2420305</v>
      </c>
      <c r="X38" s="2">
        <f t="shared" si="3"/>
        <v>-10289349</v>
      </c>
      <c r="Y38" s="2">
        <f t="shared" si="3"/>
        <v>12709654</v>
      </c>
      <c r="Z38" s="34">
        <f>+IF(X38&lt;&gt;0,+(Y38/X38)*100,0)</f>
        <v>-123.52243081656576</v>
      </c>
      <c r="AA38" s="35">
        <f>+AA17+AA27+AA36</f>
        <v>-13719111</v>
      </c>
    </row>
    <row r="39" spans="1:27" x14ac:dyDescent="0.25">
      <c r="A39" s="23" t="s">
        <v>60</v>
      </c>
      <c r="B39" s="17"/>
      <c r="C39" s="32"/>
      <c r="D39" s="32"/>
      <c r="E39" s="33">
        <v>-1072</v>
      </c>
      <c r="F39" s="2">
        <v>-911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435906</v>
      </c>
      <c r="M39" s="2">
        <f>+L40+M60</f>
        <v>818282</v>
      </c>
      <c r="N39" s="2">
        <f>+K39</f>
        <v>0</v>
      </c>
      <c r="O39" s="2">
        <f>+M40+O60</f>
        <v>1352674</v>
      </c>
      <c r="P39" s="2">
        <f>+O40+P60</f>
        <v>1750010</v>
      </c>
      <c r="Q39" s="2">
        <f>+P40+Q60</f>
        <v>2081566</v>
      </c>
      <c r="R39" s="2">
        <f>+O39</f>
        <v>1352674</v>
      </c>
      <c r="S39" s="2">
        <f>+Q40+S60</f>
        <v>2420305</v>
      </c>
      <c r="T39" s="2">
        <f>+S40+T60</f>
        <v>2420305</v>
      </c>
      <c r="U39" s="2">
        <f>+T40+U60</f>
        <v>2420305</v>
      </c>
      <c r="V39" s="2">
        <f>+S39</f>
        <v>2420305</v>
      </c>
      <c r="W39" s="2">
        <f>+G39</f>
        <v>0</v>
      </c>
      <c r="X39" s="2">
        <v>-76</v>
      </c>
      <c r="Y39" s="2">
        <f>+W39-X39</f>
        <v>76</v>
      </c>
      <c r="Z39" s="34">
        <f>+IF(X39&lt;&gt;0,+(Y39/X39)*100,0)</f>
        <v>-100</v>
      </c>
      <c r="AA39" s="35">
        <v>-911</v>
      </c>
    </row>
    <row r="40" spans="1:27" x14ac:dyDescent="0.25">
      <c r="A40" s="41" t="s">
        <v>62</v>
      </c>
      <c r="B40" s="42" t="s">
        <v>61</v>
      </c>
      <c r="C40" s="43">
        <f>+C38+C39</f>
        <v>473929</v>
      </c>
      <c r="D40" s="43">
        <f t="shared" ref="D40:AA40" si="4">+D38+D39</f>
        <v>0</v>
      </c>
      <c r="E40" s="44">
        <f t="shared" si="4"/>
        <v>-14311734</v>
      </c>
      <c r="F40" s="45">
        <f t="shared" si="4"/>
        <v>-13720022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435906</v>
      </c>
      <c r="L40" s="45">
        <f t="shared" si="4"/>
        <v>818282</v>
      </c>
      <c r="M40" s="45">
        <f t="shared" si="4"/>
        <v>1352674</v>
      </c>
      <c r="N40" s="45">
        <f>+M40</f>
        <v>1352674</v>
      </c>
      <c r="O40" s="45">
        <f t="shared" si="4"/>
        <v>1750010</v>
      </c>
      <c r="P40" s="45">
        <f t="shared" si="4"/>
        <v>2081566</v>
      </c>
      <c r="Q40" s="45">
        <f t="shared" si="4"/>
        <v>2420305</v>
      </c>
      <c r="R40" s="45">
        <f>+Q40</f>
        <v>2420305</v>
      </c>
      <c r="S40" s="45">
        <f t="shared" si="4"/>
        <v>2420305</v>
      </c>
      <c r="T40" s="45">
        <f t="shared" si="4"/>
        <v>2420305</v>
      </c>
      <c r="U40" s="45">
        <f t="shared" si="4"/>
        <v>2420305</v>
      </c>
      <c r="V40" s="45">
        <f>+U40</f>
        <v>2420305</v>
      </c>
      <c r="W40" s="45">
        <f>+V40</f>
        <v>2420305</v>
      </c>
      <c r="X40" s="45">
        <f t="shared" si="4"/>
        <v>-10289425</v>
      </c>
      <c r="Y40" s="45">
        <f t="shared" si="4"/>
        <v>12709730</v>
      </c>
      <c r="Z40" s="46">
        <f>+IF(X40&lt;&gt;0,+(Y40/X40)*100,0)</f>
        <v>-123.52225707461788</v>
      </c>
      <c r="AA40" s="47">
        <f t="shared" si="4"/>
        <v>-13720022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15000</v>
      </c>
      <c r="F7" s="20">
        <v>15000</v>
      </c>
      <c r="G7" s="20">
        <v>9081809</v>
      </c>
      <c r="H7" s="20">
        <v>10603031</v>
      </c>
      <c r="I7" s="20">
        <v>8817452</v>
      </c>
      <c r="J7" s="20">
        <v>28502292</v>
      </c>
      <c r="K7" s="20">
        <v>9255801</v>
      </c>
      <c r="L7" s="20">
        <v>8938052</v>
      </c>
      <c r="M7" s="20">
        <v>9705495</v>
      </c>
      <c r="N7" s="20">
        <v>27899348</v>
      </c>
      <c r="O7" s="20">
        <v>8703385</v>
      </c>
      <c r="P7" s="20">
        <v>9092674</v>
      </c>
      <c r="Q7" s="20">
        <v>8116902</v>
      </c>
      <c r="R7" s="20">
        <v>25912961</v>
      </c>
      <c r="S7" s="20"/>
      <c r="T7" s="20"/>
      <c r="U7" s="20"/>
      <c r="V7" s="20"/>
      <c r="W7" s="20">
        <v>82314601</v>
      </c>
      <c r="X7" s="20">
        <v>11250</v>
      </c>
      <c r="Y7" s="20">
        <v>82303351</v>
      </c>
      <c r="Z7" s="21">
        <v>731585.34222222224</v>
      </c>
      <c r="AA7" s="22">
        <v>15000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54816</v>
      </c>
      <c r="F8" s="20">
        <v>54816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41112</v>
      </c>
      <c r="Y8" s="20">
        <v>-41112</v>
      </c>
      <c r="Z8" s="21">
        <v>-100</v>
      </c>
      <c r="AA8" s="22">
        <v>54816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28116540</v>
      </c>
      <c r="F9" s="20">
        <v>28116540</v>
      </c>
      <c r="G9" s="20">
        <v>11715189</v>
      </c>
      <c r="H9" s="20"/>
      <c r="I9" s="20"/>
      <c r="J9" s="20">
        <v>11715189</v>
      </c>
      <c r="K9" s="20"/>
      <c r="L9" s="20"/>
      <c r="M9" s="20">
        <v>9372201</v>
      </c>
      <c r="N9" s="20">
        <v>9372201</v>
      </c>
      <c r="O9" s="20"/>
      <c r="P9" s="20"/>
      <c r="Q9" s="20">
        <v>7029150</v>
      </c>
      <c r="R9" s="20">
        <v>7029150</v>
      </c>
      <c r="S9" s="20"/>
      <c r="T9" s="20"/>
      <c r="U9" s="20"/>
      <c r="V9" s="20"/>
      <c r="W9" s="20">
        <v>28116540</v>
      </c>
      <c r="X9" s="20">
        <v>21087405</v>
      </c>
      <c r="Y9" s="20">
        <v>7029135</v>
      </c>
      <c r="Z9" s="21">
        <v>33.333333333333329</v>
      </c>
      <c r="AA9" s="22">
        <v>28116540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-159789442</v>
      </c>
      <c r="F14" s="20">
        <v>-174664074</v>
      </c>
      <c r="G14" s="20">
        <v>-409137</v>
      </c>
      <c r="H14" s="20">
        <v>-726567</v>
      </c>
      <c r="I14" s="20">
        <v>-368314</v>
      </c>
      <c r="J14" s="20">
        <v>-1504018</v>
      </c>
      <c r="K14" s="20">
        <v>-891669</v>
      </c>
      <c r="L14" s="20">
        <v>-821396</v>
      </c>
      <c r="M14" s="20">
        <v>-993344</v>
      </c>
      <c r="N14" s="20">
        <v>-2706409</v>
      </c>
      <c r="O14" s="20">
        <v>-998492</v>
      </c>
      <c r="P14" s="20">
        <v>-1131981</v>
      </c>
      <c r="Q14" s="20">
        <v>-548882</v>
      </c>
      <c r="R14" s="20">
        <v>-2679355</v>
      </c>
      <c r="S14" s="20"/>
      <c r="T14" s="20"/>
      <c r="U14" s="20"/>
      <c r="V14" s="20"/>
      <c r="W14" s="20">
        <v>-6889782</v>
      </c>
      <c r="X14" s="20">
        <v>-159789442</v>
      </c>
      <c r="Y14" s="20">
        <v>152899660</v>
      </c>
      <c r="Z14" s="21">
        <v>-95.688211990877349</v>
      </c>
      <c r="AA14" s="22">
        <v>-174664074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-131603086</v>
      </c>
      <c r="F17" s="28">
        <f t="shared" si="0"/>
        <v>-146477718</v>
      </c>
      <c r="G17" s="28">
        <f t="shared" si="0"/>
        <v>20387861</v>
      </c>
      <c r="H17" s="28">
        <f t="shared" si="0"/>
        <v>9876464</v>
      </c>
      <c r="I17" s="28">
        <f t="shared" si="0"/>
        <v>8449138</v>
      </c>
      <c r="J17" s="28">
        <f t="shared" si="0"/>
        <v>38713463</v>
      </c>
      <c r="K17" s="28">
        <f t="shared" si="0"/>
        <v>8364132</v>
      </c>
      <c r="L17" s="28">
        <f t="shared" si="0"/>
        <v>8116656</v>
      </c>
      <c r="M17" s="28">
        <f t="shared" si="0"/>
        <v>18084352</v>
      </c>
      <c r="N17" s="28">
        <f t="shared" si="0"/>
        <v>34565140</v>
      </c>
      <c r="O17" s="28">
        <f t="shared" si="0"/>
        <v>7704893</v>
      </c>
      <c r="P17" s="28">
        <f t="shared" si="0"/>
        <v>7960693</v>
      </c>
      <c r="Q17" s="28">
        <f t="shared" si="0"/>
        <v>14597170</v>
      </c>
      <c r="R17" s="28">
        <f t="shared" si="0"/>
        <v>30262756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103541359</v>
      </c>
      <c r="X17" s="28">
        <f t="shared" si="0"/>
        <v>-138649675</v>
      </c>
      <c r="Y17" s="28">
        <f t="shared" si="0"/>
        <v>242191034</v>
      </c>
      <c r="Z17" s="29">
        <f>+IF(X17&lt;&gt;0,+(Y17/X17)*100,0)</f>
        <v>-174.67840007558618</v>
      </c>
      <c r="AA17" s="30">
        <f>SUM(AA6:AA16)</f>
        <v>-146477718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-6540800</v>
      </c>
      <c r="F26" s="20">
        <v>-6307253</v>
      </c>
      <c r="G26" s="20"/>
      <c r="H26" s="20">
        <v>-2544014</v>
      </c>
      <c r="I26" s="20"/>
      <c r="J26" s="20">
        <v>-2544014</v>
      </c>
      <c r="K26" s="20"/>
      <c r="L26" s="20">
        <v>-3384042</v>
      </c>
      <c r="M26" s="20"/>
      <c r="N26" s="20">
        <v>-3384042</v>
      </c>
      <c r="O26" s="20"/>
      <c r="P26" s="20"/>
      <c r="Q26" s="20"/>
      <c r="R26" s="20"/>
      <c r="S26" s="20"/>
      <c r="T26" s="20"/>
      <c r="U26" s="20"/>
      <c r="V26" s="20"/>
      <c r="W26" s="20">
        <v>-5928056</v>
      </c>
      <c r="X26" s="20">
        <v>-6633053</v>
      </c>
      <c r="Y26" s="20">
        <v>704997</v>
      </c>
      <c r="Z26" s="21">
        <v>-10.628544653570534</v>
      </c>
      <c r="AA26" s="22">
        <v>-6307253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-6540800</v>
      </c>
      <c r="F27" s="28">
        <f t="shared" si="1"/>
        <v>-6307253</v>
      </c>
      <c r="G27" s="28">
        <f t="shared" si="1"/>
        <v>0</v>
      </c>
      <c r="H27" s="28">
        <f t="shared" si="1"/>
        <v>-2544014</v>
      </c>
      <c r="I27" s="28">
        <f t="shared" si="1"/>
        <v>0</v>
      </c>
      <c r="J27" s="28">
        <f t="shared" si="1"/>
        <v>-2544014</v>
      </c>
      <c r="K27" s="28">
        <f t="shared" si="1"/>
        <v>0</v>
      </c>
      <c r="L27" s="28">
        <f t="shared" si="1"/>
        <v>-3384042</v>
      </c>
      <c r="M27" s="28">
        <f t="shared" si="1"/>
        <v>0</v>
      </c>
      <c r="N27" s="28">
        <f t="shared" si="1"/>
        <v>-3384042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-5928056</v>
      </c>
      <c r="X27" s="28">
        <f t="shared" si="1"/>
        <v>-6633053</v>
      </c>
      <c r="Y27" s="28">
        <f t="shared" si="1"/>
        <v>704997</v>
      </c>
      <c r="Z27" s="29">
        <f>+IF(X27&lt;&gt;0,+(Y27/X27)*100,0)</f>
        <v>-10.628544653570534</v>
      </c>
      <c r="AA27" s="30">
        <f>SUM(AA21:AA26)</f>
        <v>-6307253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-138143886</v>
      </c>
      <c r="F38" s="2">
        <f t="shared" si="3"/>
        <v>-152784971</v>
      </c>
      <c r="G38" s="2">
        <f t="shared" si="3"/>
        <v>20387861</v>
      </c>
      <c r="H38" s="2">
        <f t="shared" si="3"/>
        <v>7332450</v>
      </c>
      <c r="I38" s="2">
        <f t="shared" si="3"/>
        <v>8449138</v>
      </c>
      <c r="J38" s="2">
        <f t="shared" si="3"/>
        <v>36169449</v>
      </c>
      <c r="K38" s="2">
        <f t="shared" si="3"/>
        <v>8364132</v>
      </c>
      <c r="L38" s="2">
        <f t="shared" si="3"/>
        <v>4732614</v>
      </c>
      <c r="M38" s="2">
        <f t="shared" si="3"/>
        <v>18084352</v>
      </c>
      <c r="N38" s="2">
        <f t="shared" si="3"/>
        <v>31181098</v>
      </c>
      <c r="O38" s="2">
        <f t="shared" si="3"/>
        <v>7704893</v>
      </c>
      <c r="P38" s="2">
        <f t="shared" si="3"/>
        <v>7960693</v>
      </c>
      <c r="Q38" s="2">
        <f t="shared" si="3"/>
        <v>14597170</v>
      </c>
      <c r="R38" s="2">
        <f t="shared" si="3"/>
        <v>30262756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97613303</v>
      </c>
      <c r="X38" s="2">
        <f t="shared" si="3"/>
        <v>-145282728</v>
      </c>
      <c r="Y38" s="2">
        <f t="shared" si="3"/>
        <v>242896031</v>
      </c>
      <c r="Z38" s="34">
        <f>+IF(X38&lt;&gt;0,+(Y38/X38)*100,0)</f>
        <v>-167.18851190624667</v>
      </c>
      <c r="AA38" s="35">
        <f>+AA17+AA27+AA36</f>
        <v>-152784971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103353686</v>
      </c>
      <c r="H39" s="2">
        <f>+G40+H60</f>
        <v>123741547</v>
      </c>
      <c r="I39" s="2">
        <f>+H40+I60</f>
        <v>131073997</v>
      </c>
      <c r="J39" s="2">
        <f>+G39</f>
        <v>103353686</v>
      </c>
      <c r="K39" s="2">
        <f>+I40+K60</f>
        <v>139523135</v>
      </c>
      <c r="L39" s="2">
        <f>+K40+L60</f>
        <v>147887267</v>
      </c>
      <c r="M39" s="2">
        <f>+L40+M60</f>
        <v>152619881</v>
      </c>
      <c r="N39" s="2">
        <f>+K39</f>
        <v>139523135</v>
      </c>
      <c r="O39" s="2">
        <f>+M40+O60</f>
        <v>170704233</v>
      </c>
      <c r="P39" s="2">
        <f>+O40+P60</f>
        <v>178409126</v>
      </c>
      <c r="Q39" s="2">
        <f>+P40+Q60</f>
        <v>186369819</v>
      </c>
      <c r="R39" s="2">
        <f>+O39</f>
        <v>170704233</v>
      </c>
      <c r="S39" s="2">
        <f>+Q40+S60</f>
        <v>200966989</v>
      </c>
      <c r="T39" s="2">
        <f>+S40+T60</f>
        <v>200966989</v>
      </c>
      <c r="U39" s="2">
        <f>+T40+U60</f>
        <v>200966989</v>
      </c>
      <c r="V39" s="2">
        <f>+S39</f>
        <v>200966989</v>
      </c>
      <c r="W39" s="2">
        <f>+G39</f>
        <v>103353686</v>
      </c>
      <c r="X39" s="2"/>
      <c r="Y39" s="2">
        <f>+W39-X39</f>
        <v>103353686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-138143886</v>
      </c>
      <c r="F40" s="45">
        <f t="shared" si="4"/>
        <v>-152784971</v>
      </c>
      <c r="G40" s="45">
        <f t="shared" si="4"/>
        <v>123741547</v>
      </c>
      <c r="H40" s="45">
        <f t="shared" si="4"/>
        <v>131073997</v>
      </c>
      <c r="I40" s="45">
        <f t="shared" si="4"/>
        <v>139523135</v>
      </c>
      <c r="J40" s="45">
        <f>+I40</f>
        <v>139523135</v>
      </c>
      <c r="K40" s="45">
        <f t="shared" si="4"/>
        <v>147887267</v>
      </c>
      <c r="L40" s="45">
        <f t="shared" si="4"/>
        <v>152619881</v>
      </c>
      <c r="M40" s="45">
        <f t="shared" si="4"/>
        <v>170704233</v>
      </c>
      <c r="N40" s="45">
        <f>+M40</f>
        <v>170704233</v>
      </c>
      <c r="O40" s="45">
        <f t="shared" si="4"/>
        <v>178409126</v>
      </c>
      <c r="P40" s="45">
        <f t="shared" si="4"/>
        <v>186369819</v>
      </c>
      <c r="Q40" s="45">
        <f t="shared" si="4"/>
        <v>200966989</v>
      </c>
      <c r="R40" s="45">
        <f>+Q40</f>
        <v>200966989</v>
      </c>
      <c r="S40" s="45">
        <f t="shared" si="4"/>
        <v>200966989</v>
      </c>
      <c r="T40" s="45">
        <f t="shared" si="4"/>
        <v>200966989</v>
      </c>
      <c r="U40" s="45">
        <f t="shared" si="4"/>
        <v>200966989</v>
      </c>
      <c r="V40" s="45">
        <f>+U40</f>
        <v>200966989</v>
      </c>
      <c r="W40" s="45">
        <f>+V40</f>
        <v>200966989</v>
      </c>
      <c r="X40" s="45">
        <f t="shared" si="4"/>
        <v>-145282728</v>
      </c>
      <c r="Y40" s="45">
        <f t="shared" si="4"/>
        <v>346249717</v>
      </c>
      <c r="Z40" s="46">
        <f>+IF(X40&lt;&gt;0,+(Y40/X40)*100,0)</f>
        <v>-238.32820443735062</v>
      </c>
      <c r="AA40" s="47">
        <f t="shared" si="4"/>
        <v>-152784971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103353686</v>
      </c>
      <c r="J60">
        <v>103353686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64200</v>
      </c>
      <c r="D7" s="18"/>
      <c r="E7" s="19">
        <v>512366</v>
      </c>
      <c r="F7" s="20">
        <v>475824</v>
      </c>
      <c r="G7" s="20"/>
      <c r="H7" s="20"/>
      <c r="I7" s="20"/>
      <c r="J7" s="20"/>
      <c r="K7" s="20">
        <v>1300</v>
      </c>
      <c r="L7" s="20">
        <v>120000</v>
      </c>
      <c r="M7" s="20">
        <v>31600</v>
      </c>
      <c r="N7" s="20">
        <v>152900</v>
      </c>
      <c r="O7" s="20">
        <v>30000</v>
      </c>
      <c r="P7" s="20">
        <v>2200</v>
      </c>
      <c r="Q7" s="20">
        <v>120800</v>
      </c>
      <c r="R7" s="20">
        <v>153000</v>
      </c>
      <c r="S7" s="20"/>
      <c r="T7" s="20"/>
      <c r="U7" s="20"/>
      <c r="V7" s="20"/>
      <c r="W7" s="20">
        <v>305900</v>
      </c>
      <c r="X7" s="20">
        <v>356868</v>
      </c>
      <c r="Y7" s="20">
        <v>-50968</v>
      </c>
      <c r="Z7" s="21">
        <v>-14.282031451405</v>
      </c>
      <c r="AA7" s="22">
        <v>475824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-5858243</v>
      </c>
      <c r="F14" s="20">
        <v>-5614493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-4210866</v>
      </c>
      <c r="Y14" s="20">
        <v>4210866</v>
      </c>
      <c r="Z14" s="21">
        <v>-100</v>
      </c>
      <c r="AA14" s="22">
        <v>-5614493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64200</v>
      </c>
      <c r="D17" s="26">
        <f>SUM(D6:D16)</f>
        <v>0</v>
      </c>
      <c r="E17" s="27">
        <f t="shared" si="0"/>
        <v>-5345877</v>
      </c>
      <c r="F17" s="28">
        <f t="shared" si="0"/>
        <v>-5138669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1300</v>
      </c>
      <c r="L17" s="28">
        <f t="shared" si="0"/>
        <v>120000</v>
      </c>
      <c r="M17" s="28">
        <f t="shared" si="0"/>
        <v>31600</v>
      </c>
      <c r="N17" s="28">
        <f t="shared" si="0"/>
        <v>152900</v>
      </c>
      <c r="O17" s="28">
        <f t="shared" si="0"/>
        <v>30000</v>
      </c>
      <c r="P17" s="28">
        <f t="shared" si="0"/>
        <v>2200</v>
      </c>
      <c r="Q17" s="28">
        <f t="shared" si="0"/>
        <v>120800</v>
      </c>
      <c r="R17" s="28">
        <f t="shared" si="0"/>
        <v>153000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305900</v>
      </c>
      <c r="X17" s="28">
        <f t="shared" si="0"/>
        <v>-3853998</v>
      </c>
      <c r="Y17" s="28">
        <f t="shared" si="0"/>
        <v>4159898</v>
      </c>
      <c r="Z17" s="29">
        <f>+IF(X17&lt;&gt;0,+(Y17/X17)*100,0)</f>
        <v>-107.9372122144329</v>
      </c>
      <c r="AA17" s="30">
        <f>SUM(AA6:AA16)</f>
        <v>-5138669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64200</v>
      </c>
      <c r="D38" s="32">
        <f>+D17+D27+D36</f>
        <v>0</v>
      </c>
      <c r="E38" s="33">
        <f t="shared" si="3"/>
        <v>-5345877</v>
      </c>
      <c r="F38" s="2">
        <f t="shared" si="3"/>
        <v>-5138669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1300</v>
      </c>
      <c r="L38" s="2">
        <f t="shared" si="3"/>
        <v>120000</v>
      </c>
      <c r="M38" s="2">
        <f t="shared" si="3"/>
        <v>31600</v>
      </c>
      <c r="N38" s="2">
        <f t="shared" si="3"/>
        <v>152900</v>
      </c>
      <c r="O38" s="2">
        <f t="shared" si="3"/>
        <v>30000</v>
      </c>
      <c r="P38" s="2">
        <f t="shared" si="3"/>
        <v>2200</v>
      </c>
      <c r="Q38" s="2">
        <f t="shared" si="3"/>
        <v>120800</v>
      </c>
      <c r="R38" s="2">
        <f t="shared" si="3"/>
        <v>153000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305900</v>
      </c>
      <c r="X38" s="2">
        <f t="shared" si="3"/>
        <v>-3853998</v>
      </c>
      <c r="Y38" s="2">
        <f t="shared" si="3"/>
        <v>4159898</v>
      </c>
      <c r="Z38" s="34">
        <f>+IF(X38&lt;&gt;0,+(Y38/X38)*100,0)</f>
        <v>-107.9372122144329</v>
      </c>
      <c r="AA38" s="35">
        <f>+AA17+AA27+AA36</f>
        <v>-5138669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1300</v>
      </c>
      <c r="M39" s="2">
        <f>+L40+M60</f>
        <v>121300</v>
      </c>
      <c r="N39" s="2">
        <f>+K39</f>
        <v>0</v>
      </c>
      <c r="O39" s="2">
        <f>+M40+O60</f>
        <v>152900</v>
      </c>
      <c r="P39" s="2">
        <f>+O40+P60</f>
        <v>182900</v>
      </c>
      <c r="Q39" s="2">
        <f>+P40+Q60</f>
        <v>185100</v>
      </c>
      <c r="R39" s="2">
        <f>+O39</f>
        <v>152900</v>
      </c>
      <c r="S39" s="2">
        <f>+Q40+S60</f>
        <v>305900</v>
      </c>
      <c r="T39" s="2">
        <f>+S40+T60</f>
        <v>305900</v>
      </c>
      <c r="U39" s="2">
        <f>+T40+U60</f>
        <v>305900</v>
      </c>
      <c r="V39" s="2">
        <f>+S39</f>
        <v>305900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64200</v>
      </c>
      <c r="D40" s="43">
        <f t="shared" ref="D40:AA40" si="4">+D38+D39</f>
        <v>0</v>
      </c>
      <c r="E40" s="44">
        <f t="shared" si="4"/>
        <v>-5345877</v>
      </c>
      <c r="F40" s="45">
        <f t="shared" si="4"/>
        <v>-5138669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1300</v>
      </c>
      <c r="L40" s="45">
        <f t="shared" si="4"/>
        <v>121300</v>
      </c>
      <c r="M40" s="45">
        <f t="shared" si="4"/>
        <v>152900</v>
      </c>
      <c r="N40" s="45">
        <f>+M40</f>
        <v>152900</v>
      </c>
      <c r="O40" s="45">
        <f t="shared" si="4"/>
        <v>182900</v>
      </c>
      <c r="P40" s="45">
        <f t="shared" si="4"/>
        <v>185100</v>
      </c>
      <c r="Q40" s="45">
        <f t="shared" si="4"/>
        <v>305900</v>
      </c>
      <c r="R40" s="45">
        <f>+Q40</f>
        <v>305900</v>
      </c>
      <c r="S40" s="45">
        <f t="shared" si="4"/>
        <v>305900</v>
      </c>
      <c r="T40" s="45">
        <f t="shared" si="4"/>
        <v>305900</v>
      </c>
      <c r="U40" s="45">
        <f t="shared" si="4"/>
        <v>305900</v>
      </c>
      <c r="V40" s="45">
        <f>+U40</f>
        <v>305900</v>
      </c>
      <c r="W40" s="45">
        <f>+V40</f>
        <v>305900</v>
      </c>
      <c r="X40" s="45">
        <f t="shared" si="4"/>
        <v>-3853998</v>
      </c>
      <c r="Y40" s="45">
        <f t="shared" si="4"/>
        <v>4159898</v>
      </c>
      <c r="Z40" s="46">
        <f>+IF(X40&lt;&gt;0,+(Y40/X40)*100,0)</f>
        <v>-107.9372122144329</v>
      </c>
      <c r="AA40" s="47">
        <f t="shared" si="4"/>
        <v>-5138669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78380</v>
      </c>
      <c r="D7" s="18"/>
      <c r="E7" s="19"/>
      <c r="F7" s="20"/>
      <c r="G7" s="20"/>
      <c r="H7" s="20"/>
      <c r="I7" s="20">
        <v>8074</v>
      </c>
      <c r="J7" s="20">
        <v>8074</v>
      </c>
      <c r="K7" s="20">
        <v>15094</v>
      </c>
      <c r="L7" s="20"/>
      <c r="M7" s="20">
        <v>16147</v>
      </c>
      <c r="N7" s="20">
        <v>31241</v>
      </c>
      <c r="O7" s="20">
        <v>8074</v>
      </c>
      <c r="P7" s="20">
        <v>8074</v>
      </c>
      <c r="Q7" s="20">
        <v>8074</v>
      </c>
      <c r="R7" s="20">
        <v>24222</v>
      </c>
      <c r="S7" s="20"/>
      <c r="T7" s="20"/>
      <c r="U7" s="20"/>
      <c r="V7" s="20"/>
      <c r="W7" s="20">
        <v>63537</v>
      </c>
      <c r="X7" s="20"/>
      <c r="Y7" s="20">
        <v>63537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-2131344</v>
      </c>
      <c r="F14" s="20">
        <v>-2684063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-2013048</v>
      </c>
      <c r="Y14" s="20">
        <v>2013048</v>
      </c>
      <c r="Z14" s="21">
        <v>-100</v>
      </c>
      <c r="AA14" s="22">
        <v>-2684063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78380</v>
      </c>
      <c r="D17" s="26">
        <f>SUM(D6:D16)</f>
        <v>0</v>
      </c>
      <c r="E17" s="27">
        <f t="shared" si="0"/>
        <v>-2131344</v>
      </c>
      <c r="F17" s="28">
        <f t="shared" si="0"/>
        <v>-2684063</v>
      </c>
      <c r="G17" s="28">
        <f t="shared" si="0"/>
        <v>0</v>
      </c>
      <c r="H17" s="28">
        <f t="shared" si="0"/>
        <v>0</v>
      </c>
      <c r="I17" s="28">
        <f t="shared" si="0"/>
        <v>8074</v>
      </c>
      <c r="J17" s="28">
        <f t="shared" si="0"/>
        <v>8074</v>
      </c>
      <c r="K17" s="28">
        <f t="shared" si="0"/>
        <v>15094</v>
      </c>
      <c r="L17" s="28">
        <f t="shared" si="0"/>
        <v>0</v>
      </c>
      <c r="M17" s="28">
        <f t="shared" si="0"/>
        <v>16147</v>
      </c>
      <c r="N17" s="28">
        <f t="shared" si="0"/>
        <v>31241</v>
      </c>
      <c r="O17" s="28">
        <f t="shared" si="0"/>
        <v>8074</v>
      </c>
      <c r="P17" s="28">
        <f t="shared" si="0"/>
        <v>8074</v>
      </c>
      <c r="Q17" s="28">
        <f t="shared" si="0"/>
        <v>8074</v>
      </c>
      <c r="R17" s="28">
        <f t="shared" si="0"/>
        <v>24222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63537</v>
      </c>
      <c r="X17" s="28">
        <f t="shared" si="0"/>
        <v>-2013048</v>
      </c>
      <c r="Y17" s="28">
        <f t="shared" si="0"/>
        <v>2076585</v>
      </c>
      <c r="Z17" s="29">
        <f>+IF(X17&lt;&gt;0,+(Y17/X17)*100,0)</f>
        <v>-103.15625856909523</v>
      </c>
      <c r="AA17" s="30">
        <f>SUM(AA6:AA16)</f>
        <v>-2684063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78380</v>
      </c>
      <c r="D38" s="32">
        <f>+D17+D27+D36</f>
        <v>0</v>
      </c>
      <c r="E38" s="33">
        <f t="shared" si="3"/>
        <v>-2131344</v>
      </c>
      <c r="F38" s="2">
        <f t="shared" si="3"/>
        <v>-2684063</v>
      </c>
      <c r="G38" s="2">
        <f t="shared" si="3"/>
        <v>0</v>
      </c>
      <c r="H38" s="2">
        <f t="shared" si="3"/>
        <v>0</v>
      </c>
      <c r="I38" s="2">
        <f t="shared" si="3"/>
        <v>8074</v>
      </c>
      <c r="J38" s="2">
        <f t="shared" si="3"/>
        <v>8074</v>
      </c>
      <c r="K38" s="2">
        <f t="shared" si="3"/>
        <v>15094</v>
      </c>
      <c r="L38" s="2">
        <f t="shared" si="3"/>
        <v>0</v>
      </c>
      <c r="M38" s="2">
        <f t="shared" si="3"/>
        <v>16147</v>
      </c>
      <c r="N38" s="2">
        <f t="shared" si="3"/>
        <v>31241</v>
      </c>
      <c r="O38" s="2">
        <f t="shared" si="3"/>
        <v>8074</v>
      </c>
      <c r="P38" s="2">
        <f t="shared" si="3"/>
        <v>8074</v>
      </c>
      <c r="Q38" s="2">
        <f t="shared" si="3"/>
        <v>8074</v>
      </c>
      <c r="R38" s="2">
        <f t="shared" si="3"/>
        <v>24222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63537</v>
      </c>
      <c r="X38" s="2">
        <f t="shared" si="3"/>
        <v>-2013048</v>
      </c>
      <c r="Y38" s="2">
        <f t="shared" si="3"/>
        <v>2076585</v>
      </c>
      <c r="Z38" s="34">
        <f>+IF(X38&lt;&gt;0,+(Y38/X38)*100,0)</f>
        <v>-103.15625856909523</v>
      </c>
      <c r="AA38" s="35">
        <f>+AA17+AA27+AA36</f>
        <v>-2684063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8074</v>
      </c>
      <c r="L39" s="2">
        <f>+K40+L60</f>
        <v>23168</v>
      </c>
      <c r="M39" s="2">
        <f>+L40+M60</f>
        <v>23168</v>
      </c>
      <c r="N39" s="2">
        <f>+K39</f>
        <v>8074</v>
      </c>
      <c r="O39" s="2">
        <f>+M40+O60</f>
        <v>39315</v>
      </c>
      <c r="P39" s="2">
        <f>+O40+P60</f>
        <v>47389</v>
      </c>
      <c r="Q39" s="2">
        <f>+P40+Q60</f>
        <v>55463</v>
      </c>
      <c r="R39" s="2">
        <f>+O39</f>
        <v>39315</v>
      </c>
      <c r="S39" s="2">
        <f>+Q40+S60</f>
        <v>63537</v>
      </c>
      <c r="T39" s="2">
        <f>+S40+T60</f>
        <v>63537</v>
      </c>
      <c r="U39" s="2">
        <f>+T40+U60</f>
        <v>63537</v>
      </c>
      <c r="V39" s="2">
        <f>+S39</f>
        <v>63537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78380</v>
      </c>
      <c r="D40" s="43">
        <f t="shared" ref="D40:AA40" si="4">+D38+D39</f>
        <v>0</v>
      </c>
      <c r="E40" s="44">
        <f t="shared" si="4"/>
        <v>-2131344</v>
      </c>
      <c r="F40" s="45">
        <f t="shared" si="4"/>
        <v>-2684063</v>
      </c>
      <c r="G40" s="45">
        <f t="shared" si="4"/>
        <v>0</v>
      </c>
      <c r="H40" s="45">
        <f t="shared" si="4"/>
        <v>0</v>
      </c>
      <c r="I40" s="45">
        <f t="shared" si="4"/>
        <v>8074</v>
      </c>
      <c r="J40" s="45">
        <f>+I40</f>
        <v>8074</v>
      </c>
      <c r="K40" s="45">
        <f t="shared" si="4"/>
        <v>23168</v>
      </c>
      <c r="L40" s="45">
        <f t="shared" si="4"/>
        <v>23168</v>
      </c>
      <c r="M40" s="45">
        <f t="shared" si="4"/>
        <v>39315</v>
      </c>
      <c r="N40" s="45">
        <f>+M40</f>
        <v>39315</v>
      </c>
      <c r="O40" s="45">
        <f t="shared" si="4"/>
        <v>47389</v>
      </c>
      <c r="P40" s="45">
        <f t="shared" si="4"/>
        <v>55463</v>
      </c>
      <c r="Q40" s="45">
        <f t="shared" si="4"/>
        <v>63537</v>
      </c>
      <c r="R40" s="45">
        <f>+Q40</f>
        <v>63537</v>
      </c>
      <c r="S40" s="45">
        <f t="shared" si="4"/>
        <v>63537</v>
      </c>
      <c r="T40" s="45">
        <f t="shared" si="4"/>
        <v>63537</v>
      </c>
      <c r="U40" s="45">
        <f t="shared" si="4"/>
        <v>63537</v>
      </c>
      <c r="V40" s="45">
        <f>+U40</f>
        <v>63537</v>
      </c>
      <c r="W40" s="45">
        <f>+V40</f>
        <v>63537</v>
      </c>
      <c r="X40" s="45">
        <f t="shared" si="4"/>
        <v>-2013048</v>
      </c>
      <c r="Y40" s="45">
        <f t="shared" si="4"/>
        <v>2076585</v>
      </c>
      <c r="Z40" s="46">
        <f>+IF(X40&lt;&gt;0,+(Y40/X40)*100,0)</f>
        <v>-103.15625856909523</v>
      </c>
      <c r="AA40" s="47">
        <f t="shared" si="4"/>
        <v>-2684063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19500214</v>
      </c>
      <c r="D7" s="18"/>
      <c r="E7" s="19">
        <v>40082820</v>
      </c>
      <c r="F7" s="20">
        <v>40082820</v>
      </c>
      <c r="G7" s="20">
        <v>1730005</v>
      </c>
      <c r="H7" s="20">
        <v>1717935</v>
      </c>
      <c r="I7" s="20">
        <v>1562309</v>
      </c>
      <c r="J7" s="20">
        <v>5010249</v>
      </c>
      <c r="K7" s="20">
        <v>1741362</v>
      </c>
      <c r="L7" s="20">
        <v>1634811</v>
      </c>
      <c r="M7" s="20">
        <v>1499629</v>
      </c>
      <c r="N7" s="20">
        <v>4875802</v>
      </c>
      <c r="O7" s="20">
        <v>1667955</v>
      </c>
      <c r="P7" s="20">
        <v>1746449</v>
      </c>
      <c r="Q7" s="20">
        <v>1717364</v>
      </c>
      <c r="R7" s="20">
        <v>5131768</v>
      </c>
      <c r="S7" s="20"/>
      <c r="T7" s="20"/>
      <c r="U7" s="20"/>
      <c r="V7" s="20"/>
      <c r="W7" s="20">
        <v>15017819</v>
      </c>
      <c r="X7" s="20">
        <v>30062115</v>
      </c>
      <c r="Y7" s="20">
        <v>-15044296</v>
      </c>
      <c r="Z7" s="21">
        <v>-50.044037154405139</v>
      </c>
      <c r="AA7" s="22">
        <v>40082820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-6104891</v>
      </c>
      <c r="D14" s="18"/>
      <c r="E14" s="19">
        <v>-25835064</v>
      </c>
      <c r="F14" s="20">
        <v>-29935589</v>
      </c>
      <c r="G14" s="20">
        <v>-362995</v>
      </c>
      <c r="H14" s="20">
        <v>-407476</v>
      </c>
      <c r="I14" s="20"/>
      <c r="J14" s="20">
        <v>-770471</v>
      </c>
      <c r="K14" s="20">
        <v>-429333</v>
      </c>
      <c r="L14" s="20">
        <v>-372401</v>
      </c>
      <c r="M14" s="20">
        <v>-573232</v>
      </c>
      <c r="N14" s="20">
        <v>-1374966</v>
      </c>
      <c r="O14" s="20">
        <v>-580573</v>
      </c>
      <c r="P14" s="20">
        <v>-63687</v>
      </c>
      <c r="Q14" s="20">
        <v>-773723</v>
      </c>
      <c r="R14" s="20">
        <v>-1417983</v>
      </c>
      <c r="S14" s="20"/>
      <c r="T14" s="20"/>
      <c r="U14" s="20"/>
      <c r="V14" s="20"/>
      <c r="W14" s="20">
        <v>-3563420</v>
      </c>
      <c r="X14" s="20">
        <v>-21016508</v>
      </c>
      <c r="Y14" s="20">
        <v>17453088</v>
      </c>
      <c r="Z14" s="21">
        <v>-83.044661843918121</v>
      </c>
      <c r="AA14" s="22">
        <v>-29935589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13395323</v>
      </c>
      <c r="D17" s="26">
        <f>SUM(D6:D16)</f>
        <v>0</v>
      </c>
      <c r="E17" s="27">
        <f t="shared" si="0"/>
        <v>14247756</v>
      </c>
      <c r="F17" s="28">
        <f t="shared" si="0"/>
        <v>10147231</v>
      </c>
      <c r="G17" s="28">
        <f t="shared" si="0"/>
        <v>1367010</v>
      </c>
      <c r="H17" s="28">
        <f t="shared" si="0"/>
        <v>1310459</v>
      </c>
      <c r="I17" s="28">
        <f t="shared" si="0"/>
        <v>1562309</v>
      </c>
      <c r="J17" s="28">
        <f t="shared" si="0"/>
        <v>4239778</v>
      </c>
      <c r="K17" s="28">
        <f t="shared" si="0"/>
        <v>1312029</v>
      </c>
      <c r="L17" s="28">
        <f t="shared" si="0"/>
        <v>1262410</v>
      </c>
      <c r="M17" s="28">
        <f t="shared" si="0"/>
        <v>926397</v>
      </c>
      <c r="N17" s="28">
        <f t="shared" si="0"/>
        <v>3500836</v>
      </c>
      <c r="O17" s="28">
        <f t="shared" si="0"/>
        <v>1087382</v>
      </c>
      <c r="P17" s="28">
        <f t="shared" si="0"/>
        <v>1682762</v>
      </c>
      <c r="Q17" s="28">
        <f t="shared" si="0"/>
        <v>943641</v>
      </c>
      <c r="R17" s="28">
        <f t="shared" si="0"/>
        <v>3713785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11454399</v>
      </c>
      <c r="X17" s="28">
        <f t="shared" si="0"/>
        <v>9045607</v>
      </c>
      <c r="Y17" s="28">
        <f t="shared" si="0"/>
        <v>2408792</v>
      </c>
      <c r="Z17" s="29">
        <f>+IF(X17&lt;&gt;0,+(Y17/X17)*100,0)</f>
        <v>26.629412487188532</v>
      </c>
      <c r="AA17" s="30">
        <f>SUM(AA6:AA16)</f>
        <v>10147231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-1895227</v>
      </c>
      <c r="D26" s="18"/>
      <c r="E26" s="19">
        <v>-459996</v>
      </c>
      <c r="F26" s="20">
        <v>-459996</v>
      </c>
      <c r="G26" s="20"/>
      <c r="H26" s="20">
        <v>-489361</v>
      </c>
      <c r="I26" s="20"/>
      <c r="J26" s="20">
        <v>-489361</v>
      </c>
      <c r="K26" s="20"/>
      <c r="L26" s="20"/>
      <c r="M26" s="20"/>
      <c r="N26" s="20"/>
      <c r="O26" s="20">
        <v>207930</v>
      </c>
      <c r="P26" s="20"/>
      <c r="Q26" s="20"/>
      <c r="R26" s="20">
        <v>207930</v>
      </c>
      <c r="S26" s="20"/>
      <c r="T26" s="20"/>
      <c r="U26" s="20"/>
      <c r="V26" s="20"/>
      <c r="W26" s="20">
        <v>-281431</v>
      </c>
      <c r="X26" s="20">
        <v>-344997</v>
      </c>
      <c r="Y26" s="20">
        <v>63566</v>
      </c>
      <c r="Z26" s="21">
        <v>-18.425087754386272</v>
      </c>
      <c r="AA26" s="22">
        <v>-459996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-1895227</v>
      </c>
      <c r="D27" s="26">
        <f>SUM(D21:D26)</f>
        <v>0</v>
      </c>
      <c r="E27" s="27">
        <f t="shared" si="1"/>
        <v>-459996</v>
      </c>
      <c r="F27" s="28">
        <f t="shared" si="1"/>
        <v>-459996</v>
      </c>
      <c r="G27" s="28">
        <f t="shared" si="1"/>
        <v>0</v>
      </c>
      <c r="H27" s="28">
        <f t="shared" si="1"/>
        <v>-489361</v>
      </c>
      <c r="I27" s="28">
        <f t="shared" si="1"/>
        <v>0</v>
      </c>
      <c r="J27" s="28">
        <f t="shared" si="1"/>
        <v>-489361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207930</v>
      </c>
      <c r="P27" s="28">
        <f t="shared" si="1"/>
        <v>0</v>
      </c>
      <c r="Q27" s="28">
        <f t="shared" si="1"/>
        <v>0</v>
      </c>
      <c r="R27" s="28">
        <f t="shared" si="1"/>
        <v>207930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-281431</v>
      </c>
      <c r="X27" s="28">
        <f t="shared" si="1"/>
        <v>-344997</v>
      </c>
      <c r="Y27" s="28">
        <f t="shared" si="1"/>
        <v>63566</v>
      </c>
      <c r="Z27" s="29">
        <f>+IF(X27&lt;&gt;0,+(Y27/X27)*100,0)</f>
        <v>-18.425087754386272</v>
      </c>
      <c r="AA27" s="30">
        <f>SUM(AA21:AA26)</f>
        <v>-459996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11500096</v>
      </c>
      <c r="D38" s="32">
        <f>+D17+D27+D36</f>
        <v>0</v>
      </c>
      <c r="E38" s="33">
        <f t="shared" si="3"/>
        <v>13787760</v>
      </c>
      <c r="F38" s="2">
        <f t="shared" si="3"/>
        <v>9687235</v>
      </c>
      <c r="G38" s="2">
        <f t="shared" si="3"/>
        <v>1367010</v>
      </c>
      <c r="H38" s="2">
        <f t="shared" si="3"/>
        <v>821098</v>
      </c>
      <c r="I38" s="2">
        <f t="shared" si="3"/>
        <v>1562309</v>
      </c>
      <c r="J38" s="2">
        <f t="shared" si="3"/>
        <v>3750417</v>
      </c>
      <c r="K38" s="2">
        <f t="shared" si="3"/>
        <v>1312029</v>
      </c>
      <c r="L38" s="2">
        <f t="shared" si="3"/>
        <v>1262410</v>
      </c>
      <c r="M38" s="2">
        <f t="shared" si="3"/>
        <v>926397</v>
      </c>
      <c r="N38" s="2">
        <f t="shared" si="3"/>
        <v>3500836</v>
      </c>
      <c r="O38" s="2">
        <f t="shared" si="3"/>
        <v>1295312</v>
      </c>
      <c r="P38" s="2">
        <f t="shared" si="3"/>
        <v>1682762</v>
      </c>
      <c r="Q38" s="2">
        <f t="shared" si="3"/>
        <v>943641</v>
      </c>
      <c r="R38" s="2">
        <f t="shared" si="3"/>
        <v>3921715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11172968</v>
      </c>
      <c r="X38" s="2">
        <f t="shared" si="3"/>
        <v>8700610</v>
      </c>
      <c r="Y38" s="2">
        <f t="shared" si="3"/>
        <v>2472358</v>
      </c>
      <c r="Z38" s="34">
        <f>+IF(X38&lt;&gt;0,+(Y38/X38)*100,0)</f>
        <v>28.415915665683212</v>
      </c>
      <c r="AA38" s="35">
        <f>+AA17+AA27+AA36</f>
        <v>9687235</v>
      </c>
    </row>
    <row r="39" spans="1:27" x14ac:dyDescent="0.25">
      <c r="A39" s="23" t="s">
        <v>60</v>
      </c>
      <c r="B39" s="17"/>
      <c r="C39" s="32">
        <v>55202640</v>
      </c>
      <c r="D39" s="32"/>
      <c r="E39" s="33"/>
      <c r="F39" s="2"/>
      <c r="G39" s="2">
        <v>67173275</v>
      </c>
      <c r="H39" s="2">
        <f>+G40+H60</f>
        <v>68540285</v>
      </c>
      <c r="I39" s="2">
        <f>+H40+I60</f>
        <v>69361383</v>
      </c>
      <c r="J39" s="2">
        <f>+G39</f>
        <v>67173275</v>
      </c>
      <c r="K39" s="2">
        <f>+I40+K60</f>
        <v>70923692</v>
      </c>
      <c r="L39" s="2">
        <f>+K40+L60</f>
        <v>72235721</v>
      </c>
      <c r="M39" s="2">
        <f>+L40+M60</f>
        <v>73498131</v>
      </c>
      <c r="N39" s="2">
        <f>+K39</f>
        <v>70923692</v>
      </c>
      <c r="O39" s="2">
        <f>+M40+O60</f>
        <v>74424528</v>
      </c>
      <c r="P39" s="2">
        <f>+O40+P60</f>
        <v>75719840</v>
      </c>
      <c r="Q39" s="2">
        <f>+P40+Q60</f>
        <v>77402602</v>
      </c>
      <c r="R39" s="2">
        <f>+O39</f>
        <v>74424528</v>
      </c>
      <c r="S39" s="2">
        <f>+Q40+S60</f>
        <v>78346243</v>
      </c>
      <c r="T39" s="2">
        <f>+S40+T60</f>
        <v>78346243</v>
      </c>
      <c r="U39" s="2">
        <f>+T40+U60</f>
        <v>78346243</v>
      </c>
      <c r="V39" s="2">
        <f>+S39</f>
        <v>78346243</v>
      </c>
      <c r="W39" s="2">
        <f>+G39</f>
        <v>67173275</v>
      </c>
      <c r="X39" s="2"/>
      <c r="Y39" s="2">
        <f>+W39-X39</f>
        <v>67173275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66702736</v>
      </c>
      <c r="D40" s="43">
        <f t="shared" ref="D40:AA40" si="4">+D38+D39</f>
        <v>0</v>
      </c>
      <c r="E40" s="44">
        <f t="shared" si="4"/>
        <v>13787760</v>
      </c>
      <c r="F40" s="45">
        <f t="shared" si="4"/>
        <v>9687235</v>
      </c>
      <c r="G40" s="45">
        <f t="shared" si="4"/>
        <v>68540285</v>
      </c>
      <c r="H40" s="45">
        <f t="shared" si="4"/>
        <v>69361383</v>
      </c>
      <c r="I40" s="45">
        <f t="shared" si="4"/>
        <v>70923692</v>
      </c>
      <c r="J40" s="45">
        <f>+I40</f>
        <v>70923692</v>
      </c>
      <c r="K40" s="45">
        <f t="shared" si="4"/>
        <v>72235721</v>
      </c>
      <c r="L40" s="45">
        <f t="shared" si="4"/>
        <v>73498131</v>
      </c>
      <c r="M40" s="45">
        <f t="shared" si="4"/>
        <v>74424528</v>
      </c>
      <c r="N40" s="45">
        <f>+M40</f>
        <v>74424528</v>
      </c>
      <c r="O40" s="45">
        <f t="shared" si="4"/>
        <v>75719840</v>
      </c>
      <c r="P40" s="45">
        <f t="shared" si="4"/>
        <v>77402602</v>
      </c>
      <c r="Q40" s="45">
        <f t="shared" si="4"/>
        <v>78346243</v>
      </c>
      <c r="R40" s="45">
        <f>+Q40</f>
        <v>78346243</v>
      </c>
      <c r="S40" s="45">
        <f t="shared" si="4"/>
        <v>78346243</v>
      </c>
      <c r="T40" s="45">
        <f t="shared" si="4"/>
        <v>78346243</v>
      </c>
      <c r="U40" s="45">
        <f t="shared" si="4"/>
        <v>78346243</v>
      </c>
      <c r="V40" s="45">
        <f>+U40</f>
        <v>78346243</v>
      </c>
      <c r="W40" s="45">
        <f>+V40</f>
        <v>78346243</v>
      </c>
      <c r="X40" s="45">
        <f t="shared" si="4"/>
        <v>8700610</v>
      </c>
      <c r="Y40" s="45">
        <f t="shared" si="4"/>
        <v>69645633</v>
      </c>
      <c r="Z40" s="46">
        <f>+IF(X40&lt;&gt;0,+(Y40/X40)*100,0)</f>
        <v>800.46839244604689</v>
      </c>
      <c r="AA40" s="47">
        <f t="shared" si="4"/>
        <v>9687235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67173275</v>
      </c>
      <c r="J60">
        <v>67173275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1585929</v>
      </c>
      <c r="D7" s="18"/>
      <c r="E7" s="19">
        <v>3167821</v>
      </c>
      <c r="F7" s="20">
        <v>3597596</v>
      </c>
      <c r="G7" s="20">
        <v>18620</v>
      </c>
      <c r="H7" s="20">
        <v>12216</v>
      </c>
      <c r="I7" s="20">
        <v>14169</v>
      </c>
      <c r="J7" s="20">
        <v>45005</v>
      </c>
      <c r="K7" s="20">
        <v>15848</v>
      </c>
      <c r="L7" s="20">
        <v>19244</v>
      </c>
      <c r="M7" s="20">
        <v>52236</v>
      </c>
      <c r="N7" s="20">
        <v>87328</v>
      </c>
      <c r="O7" s="20">
        <v>15079</v>
      </c>
      <c r="P7" s="20">
        <v>17449</v>
      </c>
      <c r="Q7" s="20">
        <v>20107</v>
      </c>
      <c r="R7" s="20">
        <v>52635</v>
      </c>
      <c r="S7" s="20"/>
      <c r="T7" s="20"/>
      <c r="U7" s="20"/>
      <c r="V7" s="20"/>
      <c r="W7" s="20">
        <v>184968</v>
      </c>
      <c r="X7" s="20">
        <v>2698200</v>
      </c>
      <c r="Y7" s="20">
        <v>-2513232</v>
      </c>
      <c r="Z7" s="21">
        <v>-93.144763175450294</v>
      </c>
      <c r="AA7" s="22">
        <v>3597596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-14643931</v>
      </c>
      <c r="F14" s="20">
        <v>-14642132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-10981593</v>
      </c>
      <c r="Y14" s="20">
        <v>10981593</v>
      </c>
      <c r="Z14" s="21">
        <v>-100</v>
      </c>
      <c r="AA14" s="22">
        <v>-14642132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1585929</v>
      </c>
      <c r="D17" s="26">
        <f>SUM(D6:D16)</f>
        <v>0</v>
      </c>
      <c r="E17" s="27">
        <f t="shared" si="0"/>
        <v>-11476110</v>
      </c>
      <c r="F17" s="28">
        <f t="shared" si="0"/>
        <v>-11044536</v>
      </c>
      <c r="G17" s="28">
        <f t="shared" si="0"/>
        <v>18620</v>
      </c>
      <c r="H17" s="28">
        <f t="shared" si="0"/>
        <v>12216</v>
      </c>
      <c r="I17" s="28">
        <f t="shared" si="0"/>
        <v>14169</v>
      </c>
      <c r="J17" s="28">
        <f t="shared" si="0"/>
        <v>45005</v>
      </c>
      <c r="K17" s="28">
        <f t="shared" si="0"/>
        <v>15848</v>
      </c>
      <c r="L17" s="28">
        <f t="shared" si="0"/>
        <v>19244</v>
      </c>
      <c r="M17" s="28">
        <f t="shared" si="0"/>
        <v>52236</v>
      </c>
      <c r="N17" s="28">
        <f t="shared" si="0"/>
        <v>87328</v>
      </c>
      <c r="O17" s="28">
        <f t="shared" si="0"/>
        <v>15079</v>
      </c>
      <c r="P17" s="28">
        <f t="shared" si="0"/>
        <v>17449</v>
      </c>
      <c r="Q17" s="28">
        <f t="shared" si="0"/>
        <v>20107</v>
      </c>
      <c r="R17" s="28">
        <f t="shared" si="0"/>
        <v>52635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184968</v>
      </c>
      <c r="X17" s="28">
        <f t="shared" si="0"/>
        <v>-8283393</v>
      </c>
      <c r="Y17" s="28">
        <f t="shared" si="0"/>
        <v>8468361</v>
      </c>
      <c r="Z17" s="29">
        <f>+IF(X17&lt;&gt;0,+(Y17/X17)*100,0)</f>
        <v>-102.23299799973272</v>
      </c>
      <c r="AA17" s="30">
        <f>SUM(AA6:AA16)</f>
        <v>-11044536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-128800</v>
      </c>
      <c r="F26" s="20">
        <v>-146711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-110034</v>
      </c>
      <c r="Y26" s="20">
        <v>110034</v>
      </c>
      <c r="Z26" s="21">
        <v>-100</v>
      </c>
      <c r="AA26" s="22">
        <v>-146711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-128800</v>
      </c>
      <c r="F27" s="28">
        <f t="shared" si="1"/>
        <v>-146711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-110034</v>
      </c>
      <c r="Y27" s="28">
        <f t="shared" si="1"/>
        <v>110034</v>
      </c>
      <c r="Z27" s="29">
        <f>+IF(X27&lt;&gt;0,+(Y27/X27)*100,0)</f>
        <v>-100</v>
      </c>
      <c r="AA27" s="30">
        <f>SUM(AA21:AA26)</f>
        <v>-146711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1585929</v>
      </c>
      <c r="D38" s="32">
        <f>+D17+D27+D36</f>
        <v>0</v>
      </c>
      <c r="E38" s="33">
        <f t="shared" si="3"/>
        <v>-11604910</v>
      </c>
      <c r="F38" s="2">
        <f t="shared" si="3"/>
        <v>-11191247</v>
      </c>
      <c r="G38" s="2">
        <f t="shared" si="3"/>
        <v>18620</v>
      </c>
      <c r="H38" s="2">
        <f t="shared" si="3"/>
        <v>12216</v>
      </c>
      <c r="I38" s="2">
        <f t="shared" si="3"/>
        <v>14169</v>
      </c>
      <c r="J38" s="2">
        <f t="shared" si="3"/>
        <v>45005</v>
      </c>
      <c r="K38" s="2">
        <f t="shared" si="3"/>
        <v>15848</v>
      </c>
      <c r="L38" s="2">
        <f t="shared" si="3"/>
        <v>19244</v>
      </c>
      <c r="M38" s="2">
        <f t="shared" si="3"/>
        <v>52236</v>
      </c>
      <c r="N38" s="2">
        <f t="shared" si="3"/>
        <v>87328</v>
      </c>
      <c r="O38" s="2">
        <f t="shared" si="3"/>
        <v>15079</v>
      </c>
      <c r="P38" s="2">
        <f t="shared" si="3"/>
        <v>17449</v>
      </c>
      <c r="Q38" s="2">
        <f t="shared" si="3"/>
        <v>20107</v>
      </c>
      <c r="R38" s="2">
        <f t="shared" si="3"/>
        <v>52635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184968</v>
      </c>
      <c r="X38" s="2">
        <f t="shared" si="3"/>
        <v>-8393427</v>
      </c>
      <c r="Y38" s="2">
        <f t="shared" si="3"/>
        <v>8578395</v>
      </c>
      <c r="Z38" s="34">
        <f>+IF(X38&lt;&gt;0,+(Y38/X38)*100,0)</f>
        <v>-102.20372441435424</v>
      </c>
      <c r="AA38" s="35">
        <f>+AA17+AA27+AA36</f>
        <v>-11191247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18620</v>
      </c>
      <c r="I39" s="2">
        <f>+H40+I60</f>
        <v>30836</v>
      </c>
      <c r="J39" s="2">
        <f>+G39</f>
        <v>0</v>
      </c>
      <c r="K39" s="2">
        <f>+I40+K60</f>
        <v>45005</v>
      </c>
      <c r="L39" s="2">
        <f>+K40+L60</f>
        <v>60853</v>
      </c>
      <c r="M39" s="2">
        <f>+L40+M60</f>
        <v>80097</v>
      </c>
      <c r="N39" s="2">
        <f>+K39</f>
        <v>45005</v>
      </c>
      <c r="O39" s="2">
        <f>+M40+O60</f>
        <v>132333</v>
      </c>
      <c r="P39" s="2">
        <f>+O40+P60</f>
        <v>147412</v>
      </c>
      <c r="Q39" s="2">
        <f>+P40+Q60</f>
        <v>164861</v>
      </c>
      <c r="R39" s="2">
        <f>+O39</f>
        <v>132333</v>
      </c>
      <c r="S39" s="2">
        <f>+Q40+S60</f>
        <v>184968</v>
      </c>
      <c r="T39" s="2">
        <f>+S40+T60</f>
        <v>184968</v>
      </c>
      <c r="U39" s="2">
        <f>+T40+U60</f>
        <v>184968</v>
      </c>
      <c r="V39" s="2">
        <f>+S39</f>
        <v>184968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1585929</v>
      </c>
      <c r="D40" s="43">
        <f t="shared" ref="D40:AA40" si="4">+D38+D39</f>
        <v>0</v>
      </c>
      <c r="E40" s="44">
        <f t="shared" si="4"/>
        <v>-11604910</v>
      </c>
      <c r="F40" s="45">
        <f t="shared" si="4"/>
        <v>-11191247</v>
      </c>
      <c r="G40" s="45">
        <f t="shared" si="4"/>
        <v>18620</v>
      </c>
      <c r="H40" s="45">
        <f t="shared" si="4"/>
        <v>30836</v>
      </c>
      <c r="I40" s="45">
        <f t="shared" si="4"/>
        <v>45005</v>
      </c>
      <c r="J40" s="45">
        <f>+I40</f>
        <v>45005</v>
      </c>
      <c r="K40" s="45">
        <f t="shared" si="4"/>
        <v>60853</v>
      </c>
      <c r="L40" s="45">
        <f t="shared" si="4"/>
        <v>80097</v>
      </c>
      <c r="M40" s="45">
        <f t="shared" si="4"/>
        <v>132333</v>
      </c>
      <c r="N40" s="45">
        <f>+M40</f>
        <v>132333</v>
      </c>
      <c r="O40" s="45">
        <f t="shared" si="4"/>
        <v>147412</v>
      </c>
      <c r="P40" s="45">
        <f t="shared" si="4"/>
        <v>164861</v>
      </c>
      <c r="Q40" s="45">
        <f t="shared" si="4"/>
        <v>184968</v>
      </c>
      <c r="R40" s="45">
        <f>+Q40</f>
        <v>184968</v>
      </c>
      <c r="S40" s="45">
        <f t="shared" si="4"/>
        <v>184968</v>
      </c>
      <c r="T40" s="45">
        <f t="shared" si="4"/>
        <v>184968</v>
      </c>
      <c r="U40" s="45">
        <f t="shared" si="4"/>
        <v>184968</v>
      </c>
      <c r="V40" s="45">
        <f>+U40</f>
        <v>184968</v>
      </c>
      <c r="W40" s="45">
        <f>+V40</f>
        <v>184968</v>
      </c>
      <c r="X40" s="45">
        <f t="shared" si="4"/>
        <v>-8393427</v>
      </c>
      <c r="Y40" s="45">
        <f t="shared" si="4"/>
        <v>8578395</v>
      </c>
      <c r="Z40" s="46">
        <f>+IF(X40&lt;&gt;0,+(Y40/X40)*100,0)</f>
        <v>-102.20372441435424</v>
      </c>
      <c r="AA40" s="47">
        <f t="shared" si="4"/>
        <v>-11191247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2333150</v>
      </c>
      <c r="F7" s="20">
        <v>2333150</v>
      </c>
      <c r="G7" s="20">
        <v>94682</v>
      </c>
      <c r="H7" s="20">
        <v>275823</v>
      </c>
      <c r="I7" s="20">
        <v>141197</v>
      </c>
      <c r="J7" s="20">
        <v>511702</v>
      </c>
      <c r="K7" s="20">
        <v>186319</v>
      </c>
      <c r="L7" s="20">
        <v>173661</v>
      </c>
      <c r="M7" s="20">
        <v>160550</v>
      </c>
      <c r="N7" s="20">
        <v>520530</v>
      </c>
      <c r="O7" s="20">
        <v>190421</v>
      </c>
      <c r="P7" s="20">
        <v>303003</v>
      </c>
      <c r="Q7" s="20">
        <v>185210</v>
      </c>
      <c r="R7" s="20">
        <v>678634</v>
      </c>
      <c r="S7" s="20"/>
      <c r="T7" s="20"/>
      <c r="U7" s="20"/>
      <c r="V7" s="20"/>
      <c r="W7" s="20">
        <v>1710866</v>
      </c>
      <c r="X7" s="20">
        <v>1749861</v>
      </c>
      <c r="Y7" s="20">
        <v>-38995</v>
      </c>
      <c r="Z7" s="21">
        <v>-2.2284627178958787</v>
      </c>
      <c r="AA7" s="22">
        <v>2333150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-14844990</v>
      </c>
      <c r="F14" s="20">
        <v>-16279215</v>
      </c>
      <c r="G14" s="20">
        <v>-816934</v>
      </c>
      <c r="H14" s="20"/>
      <c r="I14" s="20"/>
      <c r="J14" s="20">
        <v>-816934</v>
      </c>
      <c r="K14" s="20">
        <v>-157650</v>
      </c>
      <c r="L14" s="20">
        <v>-357729</v>
      </c>
      <c r="M14" s="20"/>
      <c r="N14" s="20">
        <v>-515379</v>
      </c>
      <c r="O14" s="20">
        <v>-260000</v>
      </c>
      <c r="P14" s="20"/>
      <c r="Q14" s="20"/>
      <c r="R14" s="20">
        <v>-260000</v>
      </c>
      <c r="S14" s="20"/>
      <c r="T14" s="20"/>
      <c r="U14" s="20"/>
      <c r="V14" s="20"/>
      <c r="W14" s="20">
        <v>-1592313</v>
      </c>
      <c r="X14" s="20">
        <v>-11737431</v>
      </c>
      <c r="Y14" s="20">
        <v>10145118</v>
      </c>
      <c r="Z14" s="21">
        <v>-86.433888301452001</v>
      </c>
      <c r="AA14" s="22">
        <v>-16279215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-12511840</v>
      </c>
      <c r="F17" s="28">
        <f t="shared" si="0"/>
        <v>-13946065</v>
      </c>
      <c r="G17" s="28">
        <f t="shared" si="0"/>
        <v>-722252</v>
      </c>
      <c r="H17" s="28">
        <f t="shared" si="0"/>
        <v>275823</v>
      </c>
      <c r="I17" s="28">
        <f t="shared" si="0"/>
        <v>141197</v>
      </c>
      <c r="J17" s="28">
        <f t="shared" si="0"/>
        <v>-305232</v>
      </c>
      <c r="K17" s="28">
        <f t="shared" si="0"/>
        <v>28669</v>
      </c>
      <c r="L17" s="28">
        <f t="shared" si="0"/>
        <v>-184068</v>
      </c>
      <c r="M17" s="28">
        <f t="shared" si="0"/>
        <v>160550</v>
      </c>
      <c r="N17" s="28">
        <f t="shared" si="0"/>
        <v>5151</v>
      </c>
      <c r="O17" s="28">
        <f t="shared" si="0"/>
        <v>-69579</v>
      </c>
      <c r="P17" s="28">
        <f t="shared" si="0"/>
        <v>303003</v>
      </c>
      <c r="Q17" s="28">
        <f t="shared" si="0"/>
        <v>185210</v>
      </c>
      <c r="R17" s="28">
        <f t="shared" si="0"/>
        <v>418634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118553</v>
      </c>
      <c r="X17" s="28">
        <f t="shared" si="0"/>
        <v>-9987570</v>
      </c>
      <c r="Y17" s="28">
        <f t="shared" si="0"/>
        <v>10106123</v>
      </c>
      <c r="Z17" s="29">
        <f>+IF(X17&lt;&gt;0,+(Y17/X17)*100,0)</f>
        <v>-101.18700544777157</v>
      </c>
      <c r="AA17" s="30">
        <f>SUM(AA6:AA16)</f>
        <v>-13946065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-10199563</v>
      </c>
      <c r="F26" s="20">
        <v>-11297263</v>
      </c>
      <c r="G26" s="20">
        <v>-1348769</v>
      </c>
      <c r="H26" s="20">
        <v>-466913</v>
      </c>
      <c r="I26" s="20">
        <v>-1148904</v>
      </c>
      <c r="J26" s="20">
        <v>-2964586</v>
      </c>
      <c r="K26" s="20">
        <v>-1219055</v>
      </c>
      <c r="L26" s="20">
        <v>-2200616</v>
      </c>
      <c r="M26" s="20">
        <v>-1038011</v>
      </c>
      <c r="N26" s="20">
        <v>-4457682</v>
      </c>
      <c r="O26" s="20"/>
      <c r="P26" s="20">
        <v>-729626</v>
      </c>
      <c r="Q26" s="20"/>
      <c r="R26" s="20">
        <v>-729626</v>
      </c>
      <c r="S26" s="20"/>
      <c r="T26" s="20"/>
      <c r="U26" s="20"/>
      <c r="V26" s="20"/>
      <c r="W26" s="20">
        <v>-8151894</v>
      </c>
      <c r="X26" s="20">
        <v>-10299518</v>
      </c>
      <c r="Y26" s="20">
        <v>2147624</v>
      </c>
      <c r="Z26" s="21">
        <v>-20.851694224914212</v>
      </c>
      <c r="AA26" s="22">
        <v>-11297263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-10199563</v>
      </c>
      <c r="F27" s="28">
        <f t="shared" si="1"/>
        <v>-11297263</v>
      </c>
      <c r="G27" s="28">
        <f t="shared" si="1"/>
        <v>-1348769</v>
      </c>
      <c r="H27" s="28">
        <f t="shared" si="1"/>
        <v>-466913</v>
      </c>
      <c r="I27" s="28">
        <f t="shared" si="1"/>
        <v>-1148904</v>
      </c>
      <c r="J27" s="28">
        <f t="shared" si="1"/>
        <v>-2964586</v>
      </c>
      <c r="K27" s="28">
        <f t="shared" si="1"/>
        <v>-1219055</v>
      </c>
      <c r="L27" s="28">
        <f t="shared" si="1"/>
        <v>-2200616</v>
      </c>
      <c r="M27" s="28">
        <f t="shared" si="1"/>
        <v>-1038011</v>
      </c>
      <c r="N27" s="28">
        <f t="shared" si="1"/>
        <v>-4457682</v>
      </c>
      <c r="O27" s="28">
        <f t="shared" si="1"/>
        <v>0</v>
      </c>
      <c r="P27" s="28">
        <f t="shared" si="1"/>
        <v>-729626</v>
      </c>
      <c r="Q27" s="28">
        <f t="shared" si="1"/>
        <v>0</v>
      </c>
      <c r="R27" s="28">
        <f t="shared" si="1"/>
        <v>-729626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-8151894</v>
      </c>
      <c r="X27" s="28">
        <f t="shared" si="1"/>
        <v>-10299518</v>
      </c>
      <c r="Y27" s="28">
        <f t="shared" si="1"/>
        <v>2147624</v>
      </c>
      <c r="Z27" s="29">
        <f>+IF(X27&lt;&gt;0,+(Y27/X27)*100,0)</f>
        <v>-20.851694224914212</v>
      </c>
      <c r="AA27" s="30">
        <f>SUM(AA21:AA26)</f>
        <v>-11297263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-22711403</v>
      </c>
      <c r="F38" s="2">
        <f t="shared" si="3"/>
        <v>-25243328</v>
      </c>
      <c r="G38" s="2">
        <f t="shared" si="3"/>
        <v>-2071021</v>
      </c>
      <c r="H38" s="2">
        <f t="shared" si="3"/>
        <v>-191090</v>
      </c>
      <c r="I38" s="2">
        <f t="shared" si="3"/>
        <v>-1007707</v>
      </c>
      <c r="J38" s="2">
        <f t="shared" si="3"/>
        <v>-3269818</v>
      </c>
      <c r="K38" s="2">
        <f t="shared" si="3"/>
        <v>-1190386</v>
      </c>
      <c r="L38" s="2">
        <f t="shared" si="3"/>
        <v>-2384684</v>
      </c>
      <c r="M38" s="2">
        <f t="shared" si="3"/>
        <v>-877461</v>
      </c>
      <c r="N38" s="2">
        <f t="shared" si="3"/>
        <v>-4452531</v>
      </c>
      <c r="O38" s="2">
        <f t="shared" si="3"/>
        <v>-69579</v>
      </c>
      <c r="P38" s="2">
        <f t="shared" si="3"/>
        <v>-426623</v>
      </c>
      <c r="Q38" s="2">
        <f t="shared" si="3"/>
        <v>185210</v>
      </c>
      <c r="R38" s="2">
        <f t="shared" si="3"/>
        <v>-310992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-8033341</v>
      </c>
      <c r="X38" s="2">
        <f t="shared" si="3"/>
        <v>-20287088</v>
      </c>
      <c r="Y38" s="2">
        <f t="shared" si="3"/>
        <v>12253747</v>
      </c>
      <c r="Z38" s="34">
        <f>+IF(X38&lt;&gt;0,+(Y38/X38)*100,0)</f>
        <v>-60.40170476906296</v>
      </c>
      <c r="AA38" s="35">
        <f>+AA17+AA27+AA36</f>
        <v>-25243328</v>
      </c>
    </row>
    <row r="39" spans="1:27" x14ac:dyDescent="0.25">
      <c r="A39" s="23" t="s">
        <v>60</v>
      </c>
      <c r="B39" s="17"/>
      <c r="C39" s="32"/>
      <c r="D39" s="32"/>
      <c r="E39" s="33">
        <v>-18008371</v>
      </c>
      <c r="F39" s="2">
        <v>-18008371</v>
      </c>
      <c r="G39" s="2">
        <v>-31152460</v>
      </c>
      <c r="H39" s="2">
        <f>+G40+H60</f>
        <v>-33223481</v>
      </c>
      <c r="I39" s="2">
        <f>+H40+I60</f>
        <v>-33414571</v>
      </c>
      <c r="J39" s="2">
        <f>+G39</f>
        <v>-31152460</v>
      </c>
      <c r="K39" s="2">
        <f>+I40+K60</f>
        <v>-34422278</v>
      </c>
      <c r="L39" s="2">
        <f>+K40+L60</f>
        <v>-35612664</v>
      </c>
      <c r="M39" s="2">
        <f>+L40+M60</f>
        <v>-37997348</v>
      </c>
      <c r="N39" s="2">
        <f>+K39</f>
        <v>-34422278</v>
      </c>
      <c r="O39" s="2">
        <f>+M40+O60</f>
        <v>-38874809</v>
      </c>
      <c r="P39" s="2">
        <f>+O40+P60</f>
        <v>-38944388</v>
      </c>
      <c r="Q39" s="2">
        <f>+P40+Q60</f>
        <v>-39371011</v>
      </c>
      <c r="R39" s="2">
        <f>+O39</f>
        <v>-38874809</v>
      </c>
      <c r="S39" s="2">
        <f>+Q40+S60</f>
        <v>-39185801</v>
      </c>
      <c r="T39" s="2">
        <f>+S40+T60</f>
        <v>-39185801</v>
      </c>
      <c r="U39" s="2">
        <f>+T40+U60</f>
        <v>-39185801</v>
      </c>
      <c r="V39" s="2">
        <f>+S39</f>
        <v>-39185801</v>
      </c>
      <c r="W39" s="2">
        <f>+G39</f>
        <v>-31152460</v>
      </c>
      <c r="X39" s="2">
        <v>-18008371</v>
      </c>
      <c r="Y39" s="2">
        <f>+W39-X39</f>
        <v>-13144089</v>
      </c>
      <c r="Z39" s="34">
        <f>+IF(X39&lt;&gt;0,+(Y39/X39)*100,0)</f>
        <v>72.988772832367786</v>
      </c>
      <c r="AA39" s="35">
        <v>-18008371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-40719774</v>
      </c>
      <c r="F40" s="45">
        <f t="shared" si="4"/>
        <v>-43251699</v>
      </c>
      <c r="G40" s="45">
        <f t="shared" si="4"/>
        <v>-33223481</v>
      </c>
      <c r="H40" s="45">
        <f t="shared" si="4"/>
        <v>-33414571</v>
      </c>
      <c r="I40" s="45">
        <f t="shared" si="4"/>
        <v>-34422278</v>
      </c>
      <c r="J40" s="45">
        <f>+I40</f>
        <v>-34422278</v>
      </c>
      <c r="K40" s="45">
        <f t="shared" si="4"/>
        <v>-35612664</v>
      </c>
      <c r="L40" s="45">
        <f t="shared" si="4"/>
        <v>-37997348</v>
      </c>
      <c r="M40" s="45">
        <f t="shared" si="4"/>
        <v>-38874809</v>
      </c>
      <c r="N40" s="45">
        <f>+M40</f>
        <v>-38874809</v>
      </c>
      <c r="O40" s="45">
        <f t="shared" si="4"/>
        <v>-38944388</v>
      </c>
      <c r="P40" s="45">
        <f t="shared" si="4"/>
        <v>-39371011</v>
      </c>
      <c r="Q40" s="45">
        <f t="shared" si="4"/>
        <v>-39185801</v>
      </c>
      <c r="R40" s="45">
        <f>+Q40</f>
        <v>-39185801</v>
      </c>
      <c r="S40" s="45">
        <f t="shared" si="4"/>
        <v>-39185801</v>
      </c>
      <c r="T40" s="45">
        <f t="shared" si="4"/>
        <v>-39185801</v>
      </c>
      <c r="U40" s="45">
        <f t="shared" si="4"/>
        <v>-39185801</v>
      </c>
      <c r="V40" s="45">
        <f>+U40</f>
        <v>-39185801</v>
      </c>
      <c r="W40" s="45">
        <f>+V40</f>
        <v>-39185801</v>
      </c>
      <c r="X40" s="45">
        <f t="shared" si="4"/>
        <v>-38295459</v>
      </c>
      <c r="Y40" s="45">
        <f t="shared" si="4"/>
        <v>-890342</v>
      </c>
      <c r="Z40" s="46">
        <f>+IF(X40&lt;&gt;0,+(Y40/X40)*100,0)</f>
        <v>2.3249283942516525</v>
      </c>
      <c r="AA40" s="47">
        <f t="shared" si="4"/>
        <v>-43251699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-31152460</v>
      </c>
      <c r="J60">
        <v>-31152460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-3643643</v>
      </c>
      <c r="D14" s="18"/>
      <c r="E14" s="19"/>
      <c r="F14" s="20"/>
      <c r="G14" s="20"/>
      <c r="H14" s="20">
        <v>-325793</v>
      </c>
      <c r="I14" s="20">
        <v>-280153</v>
      </c>
      <c r="J14" s="20">
        <v>-605946</v>
      </c>
      <c r="K14" s="20">
        <v>-494633</v>
      </c>
      <c r="L14" s="20">
        <v>-205323</v>
      </c>
      <c r="M14" s="20">
        <v>-391396</v>
      </c>
      <c r="N14" s="20">
        <v>-1091352</v>
      </c>
      <c r="O14" s="20"/>
      <c r="P14" s="20"/>
      <c r="Q14" s="20">
        <v>-322000</v>
      </c>
      <c r="R14" s="20">
        <v>-322000</v>
      </c>
      <c r="S14" s="20"/>
      <c r="T14" s="20"/>
      <c r="U14" s="20"/>
      <c r="V14" s="20"/>
      <c r="W14" s="20">
        <v>-2019298</v>
      </c>
      <c r="X14" s="20"/>
      <c r="Y14" s="20">
        <v>-2019298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-3643643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-325793</v>
      </c>
      <c r="I17" s="28">
        <f t="shared" si="0"/>
        <v>-280153</v>
      </c>
      <c r="J17" s="28">
        <f t="shared" si="0"/>
        <v>-605946</v>
      </c>
      <c r="K17" s="28">
        <f t="shared" si="0"/>
        <v>-494633</v>
      </c>
      <c r="L17" s="28">
        <f t="shared" si="0"/>
        <v>-205323</v>
      </c>
      <c r="M17" s="28">
        <f t="shared" si="0"/>
        <v>-391396</v>
      </c>
      <c r="N17" s="28">
        <f t="shared" si="0"/>
        <v>-1091352</v>
      </c>
      <c r="O17" s="28">
        <f t="shared" si="0"/>
        <v>0</v>
      </c>
      <c r="P17" s="28">
        <f t="shared" si="0"/>
        <v>0</v>
      </c>
      <c r="Q17" s="28">
        <f t="shared" si="0"/>
        <v>-322000</v>
      </c>
      <c r="R17" s="28">
        <f t="shared" si="0"/>
        <v>-322000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-2019298</v>
      </c>
      <c r="X17" s="28">
        <f t="shared" si="0"/>
        <v>0</v>
      </c>
      <c r="Y17" s="28">
        <f t="shared" si="0"/>
        <v>-2019298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-625913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-625913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-4269556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-325793</v>
      </c>
      <c r="I38" s="2">
        <f t="shared" si="3"/>
        <v>-280153</v>
      </c>
      <c r="J38" s="2">
        <f t="shared" si="3"/>
        <v>-605946</v>
      </c>
      <c r="K38" s="2">
        <f t="shared" si="3"/>
        <v>-494633</v>
      </c>
      <c r="L38" s="2">
        <f t="shared" si="3"/>
        <v>-205323</v>
      </c>
      <c r="M38" s="2">
        <f t="shared" si="3"/>
        <v>-391396</v>
      </c>
      <c r="N38" s="2">
        <f t="shared" si="3"/>
        <v>-1091352</v>
      </c>
      <c r="O38" s="2">
        <f t="shared" si="3"/>
        <v>0</v>
      </c>
      <c r="P38" s="2">
        <f t="shared" si="3"/>
        <v>0</v>
      </c>
      <c r="Q38" s="2">
        <f t="shared" si="3"/>
        <v>-322000</v>
      </c>
      <c r="R38" s="2">
        <f t="shared" si="3"/>
        <v>-322000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-2019298</v>
      </c>
      <c r="X38" s="2">
        <f t="shared" si="3"/>
        <v>0</v>
      </c>
      <c r="Y38" s="2">
        <f t="shared" si="3"/>
        <v>-2019298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-3022795</v>
      </c>
      <c r="D39" s="32"/>
      <c r="E39" s="33"/>
      <c r="F39" s="2"/>
      <c r="G39" s="2"/>
      <c r="H39" s="2">
        <f>+G40+H60</f>
        <v>0</v>
      </c>
      <c r="I39" s="2">
        <f>+H40+I60</f>
        <v>-325793</v>
      </c>
      <c r="J39" s="2">
        <f>+G39</f>
        <v>0</v>
      </c>
      <c r="K39" s="2">
        <f>+I40+K60</f>
        <v>-605946</v>
      </c>
      <c r="L39" s="2">
        <f>+K40+L60</f>
        <v>-1100579</v>
      </c>
      <c r="M39" s="2">
        <f>+L40+M60</f>
        <v>-8598253</v>
      </c>
      <c r="N39" s="2">
        <f>+K39</f>
        <v>-605946</v>
      </c>
      <c r="O39" s="2">
        <f>+M40+O60</f>
        <v>-8989649</v>
      </c>
      <c r="P39" s="2">
        <f>+O40+P60</f>
        <v>-8989649</v>
      </c>
      <c r="Q39" s="2">
        <f>+P40+Q60</f>
        <v>-8989649</v>
      </c>
      <c r="R39" s="2">
        <f>+O39</f>
        <v>-8989649</v>
      </c>
      <c r="S39" s="2">
        <f>+Q40+S60</f>
        <v>-9311649</v>
      </c>
      <c r="T39" s="2">
        <f>+S40+T60</f>
        <v>-9311649</v>
      </c>
      <c r="U39" s="2">
        <f>+T40+U60</f>
        <v>-9311649</v>
      </c>
      <c r="V39" s="2">
        <f>+S39</f>
        <v>-9311649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-7292351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-325793</v>
      </c>
      <c r="I40" s="45">
        <f t="shared" si="4"/>
        <v>-605946</v>
      </c>
      <c r="J40" s="45">
        <f>+I40</f>
        <v>-605946</v>
      </c>
      <c r="K40" s="45">
        <f t="shared" si="4"/>
        <v>-1100579</v>
      </c>
      <c r="L40" s="45">
        <f t="shared" si="4"/>
        <v>-1305902</v>
      </c>
      <c r="M40" s="45">
        <f t="shared" si="4"/>
        <v>-8989649</v>
      </c>
      <c r="N40" s="45">
        <f>+M40</f>
        <v>-8989649</v>
      </c>
      <c r="O40" s="45">
        <f t="shared" si="4"/>
        <v>-8989649</v>
      </c>
      <c r="P40" s="45">
        <f t="shared" si="4"/>
        <v>-8989649</v>
      </c>
      <c r="Q40" s="45">
        <f t="shared" si="4"/>
        <v>-9311649</v>
      </c>
      <c r="R40" s="45">
        <f>+Q40</f>
        <v>-9311649</v>
      </c>
      <c r="S40" s="45">
        <f t="shared" si="4"/>
        <v>-9311649</v>
      </c>
      <c r="T40" s="45">
        <f t="shared" si="4"/>
        <v>-9311649</v>
      </c>
      <c r="U40" s="45">
        <f t="shared" si="4"/>
        <v>-9311649</v>
      </c>
      <c r="V40" s="45">
        <f>+U40</f>
        <v>-9311649</v>
      </c>
      <c r="W40" s="45">
        <f>+V40</f>
        <v>-9311649</v>
      </c>
      <c r="X40" s="45">
        <f t="shared" si="4"/>
        <v>0</v>
      </c>
      <c r="Y40" s="45">
        <f t="shared" si="4"/>
        <v>-2019298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-7292351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DB1B30-48E2-487A-8969-9ABB38285A91}"/>
</file>

<file path=customXml/itemProps2.xml><?xml version="1.0" encoding="utf-8"?>
<ds:datastoreItem xmlns:ds="http://schemas.openxmlformats.org/officeDocument/2006/customXml" ds:itemID="{9FCE2817-4C17-4661-9AEE-4D5A38F97885}"/>
</file>

<file path=customXml/itemProps3.xml><?xml version="1.0" encoding="utf-8"?>
<ds:datastoreItem xmlns:ds="http://schemas.openxmlformats.org/officeDocument/2006/customXml" ds:itemID="{93201630-9AB4-45CA-8ECB-7DD45B2387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2024-05-08T10:34:43Z</dcterms:created>
  <dcterms:modified xsi:type="dcterms:W3CDTF">2024-05-08T10:36:09Z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